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общий" sheetId="2" r:id="rId1"/>
    <sheet name="Приложение №1 ИП" sheetId="30" r:id="rId2"/>
    <sheet name="Приложение № 2" sheetId="22" r:id="rId3"/>
    <sheet name="Приложение № 3" sheetId="23" r:id="rId4"/>
    <sheet name="Пиложение №4 пол отп1" sheetId="24" r:id="rId5"/>
    <sheet name="Приложение № 5 пол отп2" sheetId="25" r:id="rId6"/>
    <sheet name="Приложение № 6 тарифы" sheetId="26" r:id="rId7"/>
    <sheet name="Приложение № 7" sheetId="27" r:id="rId8"/>
    <sheet name="Не актуально Приложение №8" sheetId="28" r:id="rId9"/>
    <sheet name="Приложение №9 " sheetId="29" r:id="rId10"/>
    <sheet name="Приложение № 10" sheetId="13" r:id="rId11"/>
  </sheets>
  <externalReferences>
    <externalReference r:id="rId12"/>
    <externalReference r:id="rId13"/>
  </externalReferences>
  <definedNames>
    <definedName name="_xlnm._FilterDatabase" localSheetId="0" hidden="1">общий!$A$2:$F$60</definedName>
    <definedName name="_xlnm._FilterDatabase" localSheetId="1" hidden="1">'Приложение №1 ИП'!$A$16:$DA$187</definedName>
    <definedName name="Z_03FC5319_46EC_447D_8C1D_FD175976041B_.wvu.FilterData" localSheetId="1" hidden="1">'Приложение №1 ИП'!$A$16:$DA$156</definedName>
    <definedName name="Z_0DEBCA8C_AF4A_43D3_AB7D_E325D08D8EC9_.wvu.FilterData" localSheetId="1" hidden="1">'Приложение №1 ИП'!$A$16:$DA$156</definedName>
    <definedName name="Z_0FCBBB82_577E_43F0_89B8_B290F613DB63_.wvu.FilterData" localSheetId="1" hidden="1">'Приложение №1 ИП'!$A$16:$DA$156</definedName>
    <definedName name="Z_3C295DBE_1F5A_4909_8A32_57969922ECF6_.wvu.FilterData" localSheetId="1" hidden="1">'Приложение №1 ИП'!$A$16:$DA$156</definedName>
    <definedName name="Z_67761CAE_D027_44C7_B888_00AE45DB0F3A_.wvu.FilterData" localSheetId="1" hidden="1">'Приложение №1 ИП'!$A$16:$DA$156</definedName>
    <definedName name="Z_67761CAE_D027_44C7_B888_00AE45DB0F3A_.wvu.PrintArea" localSheetId="1" hidden="1">'Приложение №1 ИП'!$A$1:$Y$161</definedName>
    <definedName name="Z_67761CAE_D027_44C7_B888_00AE45DB0F3A_.wvu.PrintTitles" localSheetId="1" hidden="1">'Приложение №1 ИП'!$9:$16</definedName>
    <definedName name="Z_67761CAE_D027_44C7_B888_00AE45DB0F3A_.wvu.Rows" localSheetId="1" hidden="1">'Приложение №1 ИП'!$1:$8,'Приложение №1 ИП'!$12:$12,'Приложение №1 ИП'!$100:$115</definedName>
    <definedName name="Z_68ED5A75_3DE9_4894_886C_EA74BE5F5388_.wvu.FilterData" localSheetId="1" hidden="1">'Приложение №1 ИП'!$A$16:$DA$156</definedName>
    <definedName name="Z_6DC7ED62_5C5C_4FAB_9969_68C9DF5A861C_.wvu.FilterData" localSheetId="1" hidden="1">'Приложение №1 ИП'!$A$16:$DA$156</definedName>
    <definedName name="Z_7904A378_523C_495E_A947_E44BEDE3C794_.wvu.FilterData" localSheetId="1" hidden="1">'Приложение №1 ИП'!$A$16:$DA$156</definedName>
    <definedName name="Z_7AD856AC_3B99_4366_B4C3_9B15D895CE28_.wvu.FilterData" localSheetId="1" hidden="1">'Приложение №1 ИП'!$A$16:$DA$156</definedName>
    <definedName name="Z_7AD856AC_3B99_4366_B4C3_9B15D895CE28_.wvu.PrintArea" localSheetId="1" hidden="1">'Приложение №1 ИП'!$A$1:$Y$161</definedName>
    <definedName name="Z_7AD856AC_3B99_4366_B4C3_9B15D895CE28_.wvu.PrintTitles" localSheetId="1" hidden="1">'Приложение №1 ИП'!$9:$16</definedName>
    <definedName name="Z_7AD856AC_3B99_4366_B4C3_9B15D895CE28_.wvu.Rows" localSheetId="1" hidden="1">'Приложение №1 ИП'!$1:$8,'Приложение №1 ИП'!$12:$12,'Приложение №1 ИП'!#REF!</definedName>
    <definedName name="Z_90B4E064_C0FD_4E23_A79D_FC99C4BFC2E4_.wvu.FilterData" localSheetId="1" hidden="1">'Приложение №1 ИП'!$A$16:$DA$156</definedName>
    <definedName name="Z_C806571E_E825_4CC7_A649_6D5AD09F49FE_.wvu.FilterData" localSheetId="1" hidden="1">'Приложение №1 ИП'!$A$16:$DA$156</definedName>
    <definedName name="Z_F4DC11F0_8CD9_429C_BBC0_E85C75A50C8F_.wvu.FilterData" localSheetId="1" hidden="1">'Приложение №1 ИП'!$A$16:$DA$156</definedName>
    <definedName name="_xlnm.Print_Titles" localSheetId="1">'Приложение №1 ИП'!$9:$16</definedName>
    <definedName name="_xlnm.Print_Area" localSheetId="1">'Приложение №1 ИП'!$A$1:$Z$186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Z186" i="30" l="1"/>
  <c r="Y186" i="30"/>
  <c r="X186" i="30"/>
  <c r="W186" i="30"/>
  <c r="V186" i="30"/>
  <c r="U186" i="30"/>
  <c r="T186" i="30" s="1"/>
  <c r="R186" i="30"/>
  <c r="T185" i="30"/>
  <c r="S185" i="30"/>
  <c r="T184" i="30"/>
  <c r="S184" i="30" s="1"/>
  <c r="T183" i="30"/>
  <c r="S183" i="30"/>
  <c r="T182" i="30"/>
  <c r="S182" i="30" s="1"/>
  <c r="T181" i="30"/>
  <c r="S181" i="30"/>
  <c r="M181" i="30"/>
  <c r="H181" i="30"/>
  <c r="T180" i="30"/>
  <c r="S180" i="30"/>
  <c r="M180" i="30"/>
  <c r="H180" i="30"/>
  <c r="T179" i="30"/>
  <c r="S179" i="30"/>
  <c r="M179" i="30"/>
  <c r="H179" i="30"/>
  <c r="T178" i="30"/>
  <c r="S178" i="30"/>
  <c r="M178" i="30"/>
  <c r="H178" i="30"/>
  <c r="T177" i="30"/>
  <c r="S177" i="30"/>
  <c r="M177" i="30"/>
  <c r="H177" i="30"/>
  <c r="T176" i="30"/>
  <c r="S176" i="30"/>
  <c r="M176" i="30"/>
  <c r="H176" i="30"/>
  <c r="T175" i="30"/>
  <c r="S175" i="30"/>
  <c r="M175" i="30"/>
  <c r="H175" i="30"/>
  <c r="T174" i="30"/>
  <c r="S174" i="30"/>
  <c r="M174" i="30"/>
  <c r="H174" i="30"/>
  <c r="T173" i="30"/>
  <c r="S173" i="30"/>
  <c r="M173" i="30"/>
  <c r="H173" i="30"/>
  <c r="T172" i="30"/>
  <c r="S172" i="30"/>
  <c r="M172" i="30"/>
  <c r="H172" i="30"/>
  <c r="T171" i="30"/>
  <c r="S171" i="30"/>
  <c r="M171" i="30"/>
  <c r="H171" i="30"/>
  <c r="T170" i="30"/>
  <c r="S170" i="30"/>
  <c r="M170" i="30"/>
  <c r="H170" i="30"/>
  <c r="T169" i="30"/>
  <c r="S169" i="30"/>
  <c r="M169" i="30"/>
  <c r="H169" i="30"/>
  <c r="T168" i="30"/>
  <c r="S168" i="30"/>
  <c r="M168" i="30"/>
  <c r="H168" i="30"/>
  <c r="T167" i="30"/>
  <c r="S167" i="30"/>
  <c r="M167" i="30"/>
  <c r="H167" i="30"/>
  <c r="T166" i="30"/>
  <c r="S166" i="30"/>
  <c r="M166" i="30"/>
  <c r="H166" i="30"/>
  <c r="T165" i="30"/>
  <c r="S165" i="30"/>
  <c r="M165" i="30"/>
  <c r="H165" i="30"/>
  <c r="T164" i="30"/>
  <c r="S164" i="30"/>
  <c r="M164" i="30"/>
  <c r="H164" i="30"/>
  <c r="T163" i="30"/>
  <c r="S163" i="30"/>
  <c r="M163" i="30"/>
  <c r="H163" i="30"/>
  <c r="T162" i="30"/>
  <c r="S162" i="30"/>
  <c r="M162" i="30"/>
  <c r="H162" i="30"/>
  <c r="T161" i="30"/>
  <c r="S161" i="30"/>
  <c r="M161" i="30"/>
  <c r="H161" i="30"/>
  <c r="T160" i="30"/>
  <c r="S160" i="30"/>
  <c r="M160" i="30"/>
  <c r="H160" i="30"/>
  <c r="T159" i="30"/>
  <c r="S159" i="30"/>
  <c r="M159" i="30"/>
  <c r="H159" i="30"/>
  <c r="T158" i="30"/>
  <c r="S158" i="30"/>
  <c r="M158" i="30"/>
  <c r="M186" i="30" s="1"/>
  <c r="M187" i="30" s="1"/>
  <c r="H158" i="30"/>
  <c r="H186" i="30" s="1"/>
  <c r="H187" i="30" s="1"/>
  <c r="Z155" i="30"/>
  <c r="Y155" i="30"/>
  <c r="X155" i="30"/>
  <c r="W155" i="30"/>
  <c r="V155" i="30"/>
  <c r="U155" i="30"/>
  <c r="R155" i="30"/>
  <c r="T154" i="30"/>
  <c r="S154" i="30" s="1"/>
  <c r="T153" i="30"/>
  <c r="S153" i="30"/>
  <c r="T152" i="30"/>
  <c r="S152" i="30" s="1"/>
  <c r="T151" i="30"/>
  <c r="S151" i="30"/>
  <c r="T150" i="30"/>
  <c r="S150" i="30" s="1"/>
  <c r="T149" i="30"/>
  <c r="S149" i="30"/>
  <c r="T148" i="30"/>
  <c r="S148" i="30" s="1"/>
  <c r="T147" i="30"/>
  <c r="S147" i="30"/>
  <c r="T146" i="30"/>
  <c r="S146" i="30" s="1"/>
  <c r="T145" i="30"/>
  <c r="S145" i="30"/>
  <c r="T144" i="30"/>
  <c r="S144" i="30" s="1"/>
  <c r="T143" i="30"/>
  <c r="S143" i="30"/>
  <c r="T142" i="30"/>
  <c r="S142" i="30" s="1"/>
  <c r="T141" i="30"/>
  <c r="S141" i="30"/>
  <c r="T140" i="30"/>
  <c r="S140" i="30" s="1"/>
  <c r="T139" i="30"/>
  <c r="S139" i="30"/>
  <c r="T138" i="30"/>
  <c r="S138" i="30" s="1"/>
  <c r="T137" i="30"/>
  <c r="S137" i="30"/>
  <c r="T136" i="30"/>
  <c r="T155" i="30" s="1"/>
  <c r="Z126" i="30"/>
  <c r="Y126" i="30"/>
  <c r="X126" i="30"/>
  <c r="W126" i="30"/>
  <c r="V126" i="30"/>
  <c r="U126" i="30"/>
  <c r="T126" i="30"/>
  <c r="R126" i="30"/>
  <c r="T125" i="30"/>
  <c r="S125" i="30"/>
  <c r="T124" i="30"/>
  <c r="S124" i="30" s="1"/>
  <c r="S126" i="30" s="1"/>
  <c r="Z121" i="30"/>
  <c r="Y121" i="30"/>
  <c r="X121" i="30"/>
  <c r="W121" i="30"/>
  <c r="V121" i="30"/>
  <c r="U121" i="30"/>
  <c r="R121" i="30"/>
  <c r="T120" i="30"/>
  <c r="S120" i="30" s="1"/>
  <c r="T119" i="30"/>
  <c r="S119" i="30"/>
  <c r="T118" i="30"/>
  <c r="S118" i="30" s="1"/>
  <c r="T117" i="30"/>
  <c r="S117" i="30"/>
  <c r="T115" i="30"/>
  <c r="S115" i="30" s="1"/>
  <c r="T114" i="30"/>
  <c r="S114" i="30"/>
  <c r="T113" i="30"/>
  <c r="S113" i="30" s="1"/>
  <c r="T112" i="30"/>
  <c r="S112" i="30"/>
  <c r="T111" i="30"/>
  <c r="S111" i="30" s="1"/>
  <c r="T110" i="30"/>
  <c r="S110" i="30"/>
  <c r="T109" i="30"/>
  <c r="S109" i="30" s="1"/>
  <c r="T108" i="30"/>
  <c r="S108" i="30"/>
  <c r="T107" i="30"/>
  <c r="S107" i="30" s="1"/>
  <c r="T106" i="30"/>
  <c r="S106" i="30"/>
  <c r="T105" i="30"/>
  <c r="S105" i="30" s="1"/>
  <c r="T104" i="30"/>
  <c r="S104" i="30"/>
  <c r="T103" i="30"/>
  <c r="S103" i="30" s="1"/>
  <c r="T102" i="30"/>
  <c r="S102" i="30"/>
  <c r="T101" i="30"/>
  <c r="S101" i="30" s="1"/>
  <c r="T100" i="30"/>
  <c r="S100" i="30"/>
  <c r="T98" i="30"/>
  <c r="S98" i="30" s="1"/>
  <c r="T97" i="30"/>
  <c r="S97" i="30"/>
  <c r="T96" i="30"/>
  <c r="S96" i="30" s="1"/>
  <c r="T95" i="30"/>
  <c r="S95" i="30"/>
  <c r="T94" i="30"/>
  <c r="S94" i="30" s="1"/>
  <c r="T93" i="30"/>
  <c r="S93" i="30"/>
  <c r="T92" i="30"/>
  <c r="T121" i="30" s="1"/>
  <c r="Z89" i="30"/>
  <c r="Z122" i="30" s="1"/>
  <c r="Z156" i="30" s="1"/>
  <c r="Z187" i="30" s="1"/>
  <c r="Y89" i="30"/>
  <c r="Y122" i="30" s="1"/>
  <c r="Y156" i="30" s="1"/>
  <c r="Y187" i="30" s="1"/>
  <c r="X89" i="30"/>
  <c r="X122" i="30" s="1"/>
  <c r="X156" i="30" s="1"/>
  <c r="X187" i="30" s="1"/>
  <c r="W89" i="30"/>
  <c r="W122" i="30" s="1"/>
  <c r="W156" i="30" s="1"/>
  <c r="W187" i="30" s="1"/>
  <c r="V89" i="30"/>
  <c r="V122" i="30" s="1"/>
  <c r="V156" i="30" s="1"/>
  <c r="V187" i="30" s="1"/>
  <c r="U89" i="30"/>
  <c r="T89" i="30" s="1"/>
  <c r="T122" i="30" s="1"/>
  <c r="T156" i="30" s="1"/>
  <c r="R89" i="30"/>
  <c r="R122" i="30" s="1"/>
  <c r="R156" i="30" s="1"/>
  <c r="R187" i="30" s="1"/>
  <c r="T88" i="30"/>
  <c r="S88" i="30" s="1"/>
  <c r="T87" i="30"/>
  <c r="S87" i="30"/>
  <c r="T86" i="30"/>
  <c r="S86" i="30" s="1"/>
  <c r="T85" i="30"/>
  <c r="S85" i="30"/>
  <c r="T84" i="30"/>
  <c r="S84" i="30" s="1"/>
  <c r="T83" i="30"/>
  <c r="S83" i="30"/>
  <c r="T82" i="30"/>
  <c r="S82" i="30" s="1"/>
  <c r="Z81" i="30"/>
  <c r="T81" i="30"/>
  <c r="S81" i="30"/>
  <c r="T80" i="30"/>
  <c r="S80" i="30"/>
  <c r="T79" i="30"/>
  <c r="S79" i="30"/>
  <c r="T78" i="30"/>
  <c r="S78" i="30"/>
  <c r="T77" i="30"/>
  <c r="S77" i="30"/>
  <c r="T76" i="30"/>
  <c r="S76" i="30"/>
  <c r="T75" i="30"/>
  <c r="S75" i="30"/>
  <c r="T74" i="30"/>
  <c r="S74" i="30"/>
  <c r="T73" i="30"/>
  <c r="S73" i="30"/>
  <c r="T72" i="30"/>
  <c r="S72" i="30"/>
  <c r="T71" i="30"/>
  <c r="S71" i="30"/>
  <c r="T70" i="30"/>
  <c r="S70" i="30"/>
  <c r="T69" i="30"/>
  <c r="S69" i="30"/>
  <c r="T68" i="30"/>
  <c r="S68" i="30"/>
  <c r="T67" i="30"/>
  <c r="S67" i="30"/>
  <c r="T66" i="30"/>
  <c r="S66" i="30"/>
  <c r="T65" i="30"/>
  <c r="S65" i="30"/>
  <c r="T64" i="30"/>
  <c r="S64" i="30"/>
  <c r="T63" i="30"/>
  <c r="S63" i="30"/>
  <c r="T62" i="30"/>
  <c r="S62" i="30"/>
  <c r="T61" i="30"/>
  <c r="S61" i="30"/>
  <c r="T60" i="30"/>
  <c r="S60" i="30"/>
  <c r="T59" i="30"/>
  <c r="S59" i="30"/>
  <c r="T58" i="30"/>
  <c r="S58" i="30"/>
  <c r="T57" i="30"/>
  <c r="S57" i="30"/>
  <c r="T56" i="30"/>
  <c r="S56" i="30"/>
  <c r="T55" i="30"/>
  <c r="S55" i="30"/>
  <c r="T54" i="30"/>
  <c r="S54" i="30"/>
  <c r="T53" i="30"/>
  <c r="S53" i="30"/>
  <c r="T52" i="30"/>
  <c r="S52" i="30"/>
  <c r="T51" i="30"/>
  <c r="S51" i="30"/>
  <c r="T50" i="30"/>
  <c r="S50" i="30"/>
  <c r="T49" i="30"/>
  <c r="S49" i="30"/>
  <c r="T48" i="30"/>
  <c r="S48" i="30"/>
  <c r="T47" i="30"/>
  <c r="S47" i="30"/>
  <c r="T46" i="30"/>
  <c r="S46" i="30"/>
  <c r="T45" i="30"/>
  <c r="S45" i="30"/>
  <c r="T44" i="30"/>
  <c r="S44" i="30"/>
  <c r="T43" i="30"/>
  <c r="S43" i="30"/>
  <c r="T42" i="30"/>
  <c r="S42" i="30"/>
  <c r="T41" i="30"/>
  <c r="S41" i="30"/>
  <c r="T40" i="30"/>
  <c r="S40" i="30"/>
  <c r="T39" i="30"/>
  <c r="S39" i="30"/>
  <c r="Y31" i="30"/>
  <c r="X31" i="30"/>
  <c r="W31" i="30"/>
  <c r="V31" i="30"/>
  <c r="U31" i="30"/>
  <c r="R31" i="30"/>
  <c r="T21" i="30"/>
  <c r="S21" i="30"/>
  <c r="T20" i="30"/>
  <c r="T31" i="30" s="1"/>
  <c r="S20" i="30"/>
  <c r="S186" i="30" l="1"/>
  <c r="S89" i="30"/>
  <c r="S122" i="30" s="1"/>
  <c r="U122" i="30"/>
  <c r="U156" i="30" s="1"/>
  <c r="U187" i="30" s="1"/>
  <c r="T187" i="30" s="1"/>
  <c r="S31" i="30"/>
  <c r="S92" i="30"/>
  <c r="S121" i="30" s="1"/>
  <c r="S136" i="30"/>
  <c r="S155" i="30" s="1"/>
  <c r="S156" i="30" l="1"/>
  <c r="S187" i="30" s="1"/>
  <c r="G22" i="28" l="1"/>
  <c r="F22" i="28"/>
  <c r="E22" i="28"/>
  <c r="D22" i="28"/>
  <c r="C22" i="28"/>
  <c r="G21" i="28"/>
  <c r="F21" i="28"/>
  <c r="E21" i="28"/>
  <c r="J21" i="28" s="1"/>
  <c r="D21" i="28"/>
  <c r="C21" i="28"/>
  <c r="G20" i="28"/>
  <c r="F20" i="28"/>
  <c r="E20" i="28"/>
  <c r="D20" i="28"/>
  <c r="C20" i="28"/>
  <c r="G18" i="28"/>
  <c r="F18" i="28"/>
  <c r="E18" i="28"/>
  <c r="D18" i="28"/>
  <c r="C18" i="28"/>
  <c r="I17" i="28"/>
  <c r="I20" i="28" s="1"/>
  <c r="H17" i="28"/>
  <c r="H20" i="28" s="1"/>
  <c r="I16" i="28"/>
  <c r="I18" i="28" s="1"/>
  <c r="H16" i="28"/>
  <c r="H18" i="28" s="1"/>
  <c r="I15" i="28"/>
  <c r="H15" i="28"/>
  <c r="J14" i="28"/>
  <c r="J13" i="28"/>
  <c r="G13" i="28"/>
  <c r="F13" i="28"/>
  <c r="E13" i="28"/>
  <c r="D13" i="28"/>
  <c r="C13" i="28"/>
  <c r="J12" i="28"/>
  <c r="K11" i="28"/>
  <c r="J11" i="28"/>
  <c r="J10" i="28"/>
  <c r="L9" i="28"/>
  <c r="K9" i="28"/>
  <c r="J9" i="28"/>
  <c r="J8" i="28"/>
  <c r="A5" i="2"/>
  <c r="K10" i="28" l="1"/>
  <c r="J16" i="28"/>
  <c r="L21" i="28"/>
  <c r="K8" i="28"/>
  <c r="K22" i="28"/>
  <c r="J22" i="28"/>
  <c r="K13" i="28"/>
  <c r="M9" i="28"/>
  <c r="L11" i="28"/>
  <c r="K12" i="28"/>
  <c r="K21" i="28"/>
  <c r="K14" i="28"/>
  <c r="M11" i="28" l="1"/>
  <c r="M12" i="28"/>
  <c r="J17" i="28"/>
  <c r="J20" i="28" s="1"/>
  <c r="L22" i="28"/>
  <c r="J18" i="28"/>
  <c r="J15" i="28"/>
  <c r="L14" i="28"/>
  <c r="K16" i="28"/>
  <c r="K17" i="28"/>
  <c r="K20" i="28" s="1"/>
  <c r="M10" i="28"/>
  <c r="L8" i="28"/>
  <c r="M21" i="28"/>
  <c r="L10" i="28"/>
  <c r="L12" i="28"/>
  <c r="N9" i="28"/>
  <c r="L13" i="28"/>
  <c r="N21" i="28"/>
  <c r="O10" i="28" l="1"/>
  <c r="O21" i="28"/>
  <c r="M14" i="28"/>
  <c r="L17" i="28"/>
  <c r="L20" i="28" s="1"/>
  <c r="N12" i="28"/>
  <c r="N11" i="28"/>
  <c r="O9" i="28"/>
  <c r="M16" i="28"/>
  <c r="K15" i="28"/>
  <c r="K18" i="28"/>
  <c r="M22" i="28"/>
  <c r="N10" i="28"/>
  <c r="M13" i="28"/>
  <c r="N13" i="28"/>
  <c r="M8" i="28"/>
  <c r="N8" i="28"/>
  <c r="P10" i="28"/>
  <c r="L16" i="28"/>
  <c r="N14" i="28"/>
  <c r="M18" i="28" l="1"/>
  <c r="M15" i="28"/>
  <c r="L18" i="28"/>
  <c r="L15" i="28"/>
  <c r="R21" i="28"/>
  <c r="O12" i="28"/>
  <c r="O14" i="28"/>
  <c r="N16" i="28"/>
  <c r="O8" i="28"/>
  <c r="P8" i="28"/>
  <c r="O13" i="28"/>
  <c r="P21" i="28"/>
  <c r="Q21" i="28"/>
  <c r="P9" i="28"/>
  <c r="Q8" i="28"/>
  <c r="M17" i="28"/>
  <c r="M20" i="28" s="1"/>
  <c r="N22" i="28"/>
  <c r="O11" i="28"/>
  <c r="Q10" i="28"/>
  <c r="R10" i="28" s="1"/>
  <c r="S10" i="28" l="1"/>
  <c r="Q11" i="28"/>
  <c r="R11" i="28" s="1"/>
  <c r="S11" i="28" s="1"/>
  <c r="P11" i="28"/>
  <c r="Q9" i="28"/>
  <c r="S21" i="28"/>
  <c r="P13" i="28"/>
  <c r="Q13" i="28" s="1"/>
  <c r="R13" i="28" s="1"/>
  <c r="R8" i="28"/>
  <c r="S8" i="28" s="1"/>
  <c r="P12" i="28"/>
  <c r="Q12" i="28" s="1"/>
  <c r="R12" i="28" s="1"/>
  <c r="P14" i="28"/>
  <c r="N17" i="28"/>
  <c r="N20" i="28" s="1"/>
  <c r="O22" i="28"/>
  <c r="N18" i="28"/>
  <c r="N15" i="28"/>
  <c r="O16" i="28"/>
  <c r="O17" i="28" l="1"/>
  <c r="O20" i="28" s="1"/>
  <c r="P22" i="28"/>
  <c r="R9" i="28"/>
  <c r="S9" i="28" s="1"/>
  <c r="O15" i="28"/>
  <c r="O18" i="28"/>
  <c r="P16" i="28"/>
  <c r="Q14" i="28"/>
  <c r="Q16" i="28" s="1"/>
  <c r="S13" i="28"/>
  <c r="S12" i="28"/>
  <c r="R14" i="28"/>
  <c r="R16" i="28" s="1"/>
  <c r="P18" i="28" l="1"/>
  <c r="P17" i="28"/>
  <c r="P20" i="28" s="1"/>
  <c r="Q22" i="28"/>
  <c r="R22" i="28"/>
  <c r="R17" i="28" s="1"/>
  <c r="R20" i="28" s="1"/>
  <c r="R18" i="28"/>
  <c r="Q18" i="28"/>
  <c r="S14" i="28"/>
  <c r="S16" i="28" s="1"/>
  <c r="Q17" i="28" l="1"/>
  <c r="S22" i="28"/>
  <c r="S17" i="28" s="1"/>
  <c r="S20" i="28" s="1"/>
  <c r="R15" i="28"/>
  <c r="S15" i="28"/>
  <c r="S18" i="28"/>
  <c r="P15" i="28"/>
  <c r="AH69" i="26"/>
  <c r="Z69" i="26"/>
  <c r="X69" i="26"/>
  <c r="T69" i="26"/>
  <c r="R69" i="26"/>
  <c r="AB68" i="26"/>
  <c r="AH64" i="26"/>
  <c r="AA64" i="26"/>
  <c r="AA69" i="26" s="1"/>
  <c r="Z64" i="26"/>
  <c r="Y64" i="26"/>
  <c r="Y69" i="26" s="1"/>
  <c r="X64" i="26"/>
  <c r="W64" i="26"/>
  <c r="W69" i="26" s="1"/>
  <c r="U64" i="26"/>
  <c r="U69" i="26" s="1"/>
  <c r="T64" i="26"/>
  <c r="S64" i="26"/>
  <c r="S69" i="26" s="1"/>
  <c r="R64" i="26"/>
  <c r="Q64" i="26"/>
  <c r="Q69" i="26" s="1"/>
  <c r="O64" i="26"/>
  <c r="O69" i="26" s="1"/>
  <c r="M64" i="26"/>
  <c r="M69" i="26" s="1"/>
  <c r="K64" i="26"/>
  <c r="K69" i="26" s="1"/>
  <c r="AG63" i="26"/>
  <c r="AF63" i="26"/>
  <c r="AE63" i="26"/>
  <c r="AD63" i="26"/>
  <c r="AC63" i="26"/>
  <c r="AB63" i="26"/>
  <c r="AG62" i="26"/>
  <c r="AF62" i="26"/>
  <c r="AE62" i="26"/>
  <c r="AD62" i="26"/>
  <c r="AC62" i="26"/>
  <c r="AB62" i="26"/>
  <c r="AG61" i="26"/>
  <c r="AF61" i="26"/>
  <c r="AE61" i="26"/>
  <c r="AD61" i="26"/>
  <c r="AC61" i="26"/>
  <c r="AB61" i="26"/>
  <c r="AG60" i="26"/>
  <c r="AF60" i="26"/>
  <c r="AE60" i="26"/>
  <c r="AD60" i="26"/>
  <c r="AC60" i="26"/>
  <c r="AB60" i="26"/>
  <c r="AG59" i="26"/>
  <c r="AF59" i="26"/>
  <c r="AE59" i="26"/>
  <c r="AD59" i="26"/>
  <c r="AC59" i="26"/>
  <c r="AB59" i="26"/>
  <c r="AG58" i="26"/>
  <c r="AF58" i="26"/>
  <c r="AE58" i="26"/>
  <c r="AD58" i="26"/>
  <c r="AC58" i="26"/>
  <c r="AB58" i="26"/>
  <c r="AH57" i="26"/>
  <c r="AG57" i="26"/>
  <c r="AF57" i="26"/>
  <c r="AE57" i="26"/>
  <c r="AD57" i="26"/>
  <c r="AC57" i="26"/>
  <c r="V57" i="26"/>
  <c r="P57" i="26"/>
  <c r="J57" i="26"/>
  <c r="D57" i="26"/>
  <c r="AB57" i="26" s="1"/>
  <c r="AG56" i="26"/>
  <c r="AF56" i="26"/>
  <c r="AE56" i="26"/>
  <c r="AD56" i="26"/>
  <c r="AC56" i="26"/>
  <c r="AB56" i="26"/>
  <c r="AA55" i="26"/>
  <c r="Y55" i="26"/>
  <c r="W55" i="26"/>
  <c r="U55" i="26"/>
  <c r="S55" i="26"/>
  <c r="Q55" i="26"/>
  <c r="O55" i="26"/>
  <c r="K55" i="26"/>
  <c r="AH54" i="26"/>
  <c r="AH55" i="26" s="1"/>
  <c r="AA54" i="26"/>
  <c r="Z54" i="26"/>
  <c r="Z55" i="26" s="1"/>
  <c r="Y54" i="26"/>
  <c r="X54" i="26"/>
  <c r="X55" i="26" s="1"/>
  <c r="W54" i="26"/>
  <c r="V54" i="26"/>
  <c r="U54" i="26"/>
  <c r="T54" i="26"/>
  <c r="T55" i="26" s="1"/>
  <c r="S54" i="26"/>
  <c r="R54" i="26"/>
  <c r="R55" i="26" s="1"/>
  <c r="Q54" i="26"/>
  <c r="P54" i="26"/>
  <c r="P55" i="26" s="1"/>
  <c r="O54" i="26"/>
  <c r="K54" i="26"/>
  <c r="J54" i="26"/>
  <c r="J55" i="26" s="1"/>
  <c r="H54" i="26"/>
  <c r="H55" i="26" s="1"/>
  <c r="F54" i="26"/>
  <c r="D54" i="26"/>
  <c r="D55" i="26" s="1"/>
  <c r="AG53" i="26"/>
  <c r="AF53" i="26"/>
  <c r="AE53" i="26"/>
  <c r="AD53" i="26"/>
  <c r="AC53" i="26"/>
  <c r="AB53" i="26"/>
  <c r="AC52" i="26"/>
  <c r="X52" i="26"/>
  <c r="Y52" i="26" s="1"/>
  <c r="Z52" i="26" s="1"/>
  <c r="AA52" i="26" s="1"/>
  <c r="V52" i="26"/>
  <c r="S52" i="26"/>
  <c r="T52" i="26" s="1"/>
  <c r="U52" i="26" s="1"/>
  <c r="R52" i="26"/>
  <c r="P52" i="26"/>
  <c r="L52" i="26"/>
  <c r="M52" i="26" s="1"/>
  <c r="N52" i="26" s="1"/>
  <c r="O52" i="26" s="1"/>
  <c r="J52" i="26"/>
  <c r="G52" i="26"/>
  <c r="F52" i="26"/>
  <c r="D52" i="26"/>
  <c r="AB52" i="26" s="1"/>
  <c r="AG51" i="26"/>
  <c r="AF51" i="26"/>
  <c r="AE51" i="26"/>
  <c r="AD51" i="26"/>
  <c r="AC51" i="26"/>
  <c r="AB51" i="26"/>
  <c r="AG50" i="26"/>
  <c r="AF50" i="26"/>
  <c r="AE50" i="26"/>
  <c r="AD50" i="26"/>
  <c r="AC50" i="26"/>
  <c r="AB50" i="26"/>
  <c r="P50" i="26"/>
  <c r="J50" i="26"/>
  <c r="D50" i="26"/>
  <c r="AG49" i="26"/>
  <c r="AC49" i="26"/>
  <c r="AB49" i="26"/>
  <c r="O49" i="26"/>
  <c r="N49" i="26"/>
  <c r="M49" i="26"/>
  <c r="AE49" i="26" s="1"/>
  <c r="L49" i="26"/>
  <c r="K49" i="26"/>
  <c r="I49" i="26"/>
  <c r="H49" i="26"/>
  <c r="AF49" i="26" s="1"/>
  <c r="G49" i="26"/>
  <c r="F49" i="26"/>
  <c r="AD49" i="26" s="1"/>
  <c r="E49" i="26"/>
  <c r="AC48" i="26"/>
  <c r="S48" i="26"/>
  <c r="T48" i="26" s="1"/>
  <c r="U48" i="26" s="1"/>
  <c r="R48" i="26"/>
  <c r="P48" i="26"/>
  <c r="L48" i="26"/>
  <c r="M48" i="26" s="1"/>
  <c r="N48" i="26" s="1"/>
  <c r="O48" i="26" s="1"/>
  <c r="J48" i="26"/>
  <c r="G48" i="26"/>
  <c r="H48" i="26" s="1"/>
  <c r="I48" i="26" s="1"/>
  <c r="F48" i="26"/>
  <c r="AD48" i="26" s="1"/>
  <c r="D48" i="26"/>
  <c r="AG47" i="26"/>
  <c r="AF47" i="26"/>
  <c r="AE47" i="26"/>
  <c r="AD47" i="26"/>
  <c r="AC47" i="26"/>
  <c r="AB47" i="26"/>
  <c r="AC46" i="26"/>
  <c r="AB46" i="26"/>
  <c r="Z46" i="26"/>
  <c r="AA46" i="26" s="1"/>
  <c r="X46" i="26"/>
  <c r="Y46" i="26" s="1"/>
  <c r="V46" i="26"/>
  <c r="S46" i="26"/>
  <c r="T46" i="26" s="1"/>
  <c r="U46" i="26" s="1"/>
  <c r="R46" i="26"/>
  <c r="P46" i="26"/>
  <c r="L46" i="26"/>
  <c r="M46" i="26" s="1"/>
  <c r="N46" i="26" s="1"/>
  <c r="O46" i="26" s="1"/>
  <c r="J46" i="26"/>
  <c r="G46" i="26"/>
  <c r="F46" i="26"/>
  <c r="D46" i="26"/>
  <c r="AB45" i="26"/>
  <c r="O45" i="26"/>
  <c r="N45" i="26"/>
  <c r="M45" i="26"/>
  <c r="M54" i="26" s="1"/>
  <c r="M55" i="26" s="1"/>
  <c r="L45" i="26"/>
  <c r="L64" i="26" s="1"/>
  <c r="L69" i="26" s="1"/>
  <c r="K45" i="26"/>
  <c r="I45" i="26"/>
  <c r="H45" i="26"/>
  <c r="H64" i="26" s="1"/>
  <c r="G45" i="26"/>
  <c r="F45" i="26"/>
  <c r="F64" i="26" s="1"/>
  <c r="E45" i="26"/>
  <c r="AG44" i="26"/>
  <c r="AF44" i="26"/>
  <c r="AE44" i="26"/>
  <c r="AD44" i="26"/>
  <c r="AC44" i="26"/>
  <c r="AB44" i="26"/>
  <c r="AG43" i="26"/>
  <c r="AF43" i="26"/>
  <c r="AE43" i="26"/>
  <c r="AD43" i="26"/>
  <c r="AC43" i="26"/>
  <c r="AB43" i="26"/>
  <c r="AG42" i="26"/>
  <c r="AF42" i="26"/>
  <c r="AE42" i="26"/>
  <c r="AD42" i="26"/>
  <c r="AC42" i="26"/>
  <c r="AB42" i="26"/>
  <c r="AG41" i="26"/>
  <c r="AF41" i="26"/>
  <c r="AE41" i="26"/>
  <c r="AD41" i="26"/>
  <c r="AC41" i="26"/>
  <c r="AB41" i="26"/>
  <c r="AG40" i="26"/>
  <c r="AF40" i="26"/>
  <c r="AE40" i="26"/>
  <c r="AD40" i="26"/>
  <c r="AC40" i="26"/>
  <c r="AB40" i="26"/>
  <c r="AG39" i="26"/>
  <c r="AF39" i="26"/>
  <c r="AE39" i="26"/>
  <c r="AD39" i="26"/>
  <c r="AC39" i="26"/>
  <c r="AB39" i="26"/>
  <c r="AG38" i="26"/>
  <c r="AF38" i="26"/>
  <c r="AE38" i="26"/>
  <c r="AD38" i="26"/>
  <c r="AC38" i="26"/>
  <c r="AB38" i="26"/>
  <c r="AG37" i="26"/>
  <c r="AF37" i="26"/>
  <c r="AE37" i="26"/>
  <c r="AD37" i="26"/>
  <c r="AC37" i="26"/>
  <c r="V37" i="26"/>
  <c r="V64" i="26" s="1"/>
  <c r="V69" i="26" s="1"/>
  <c r="P37" i="26"/>
  <c r="P64" i="26" s="1"/>
  <c r="P69" i="26" s="1"/>
  <c r="J37" i="26"/>
  <c r="J64" i="26" s="1"/>
  <c r="J69" i="26" s="1"/>
  <c r="D37" i="26"/>
  <c r="D64" i="26" s="1"/>
  <c r="AG36" i="26"/>
  <c r="AF36" i="26"/>
  <c r="AE36" i="26"/>
  <c r="AD36" i="26"/>
  <c r="AC36" i="26"/>
  <c r="AB36" i="26"/>
  <c r="AG35" i="26"/>
  <c r="AF35" i="26"/>
  <c r="AE35" i="26"/>
  <c r="AD35" i="26"/>
  <c r="AC35" i="26"/>
  <c r="AB35" i="26"/>
  <c r="AG34" i="26"/>
  <c r="AF34" i="26"/>
  <c r="AE34" i="26"/>
  <c r="AD34" i="26"/>
  <c r="AC34" i="26"/>
  <c r="AB34" i="26"/>
  <c r="AG33" i="26"/>
  <c r="AF33" i="26"/>
  <c r="AE33" i="26"/>
  <c r="AD33" i="26"/>
  <c r="AC33" i="26"/>
  <c r="AB33" i="26"/>
  <c r="AG32" i="26"/>
  <c r="AF32" i="26"/>
  <c r="AE32" i="26"/>
  <c r="AD32" i="26"/>
  <c r="AC32" i="26"/>
  <c r="AB32" i="26"/>
  <c r="AH31" i="26"/>
  <c r="AG31" i="26"/>
  <c r="AF31" i="26"/>
  <c r="AE31" i="26"/>
  <c r="AD31" i="26"/>
  <c r="AC31" i="26"/>
  <c r="AB31" i="26"/>
  <c r="AG30" i="26"/>
  <c r="AF30" i="26"/>
  <c r="AE30" i="26"/>
  <c r="AD30" i="26"/>
  <c r="AC30" i="26"/>
  <c r="AB30" i="26"/>
  <c r="AG29" i="26"/>
  <c r="AF29" i="26"/>
  <c r="AE29" i="26"/>
  <c r="AD29" i="26"/>
  <c r="AC29" i="26"/>
  <c r="AB29" i="26"/>
  <c r="AG28" i="26"/>
  <c r="AF28" i="26"/>
  <c r="AE28" i="26"/>
  <c r="AD28" i="26"/>
  <c r="AC28" i="26"/>
  <c r="AB28" i="26"/>
  <c r="AG27" i="26"/>
  <c r="AF27" i="26"/>
  <c r="AE27" i="26"/>
  <c r="AD27" i="26"/>
  <c r="AC27" i="26"/>
  <c r="AB27" i="26"/>
  <c r="AG26" i="26"/>
  <c r="AC26" i="26"/>
  <c r="AA26" i="26"/>
  <c r="Z26" i="26"/>
  <c r="Y26" i="26"/>
  <c r="X26" i="26"/>
  <c r="V26" i="26"/>
  <c r="U26" i="26"/>
  <c r="T26" i="26"/>
  <c r="S26" i="26"/>
  <c r="R26" i="26"/>
  <c r="P26" i="26"/>
  <c r="O26" i="26"/>
  <c r="N26" i="26"/>
  <c r="M26" i="26"/>
  <c r="L26" i="26"/>
  <c r="J26" i="26"/>
  <c r="I26" i="26"/>
  <c r="H26" i="26"/>
  <c r="AF26" i="26" s="1"/>
  <c r="F26" i="26"/>
  <c r="D26" i="26"/>
  <c r="AF25" i="26"/>
  <c r="AE25" i="26"/>
  <c r="AC25" i="26"/>
  <c r="AB25" i="26"/>
  <c r="AA25" i="26"/>
  <c r="Z25" i="26"/>
  <c r="Y25" i="26"/>
  <c r="X25" i="26"/>
  <c r="U25" i="26"/>
  <c r="T25" i="26"/>
  <c r="S25" i="26"/>
  <c r="R25" i="26"/>
  <c r="O25" i="26"/>
  <c r="N25" i="26"/>
  <c r="M25" i="26"/>
  <c r="L25" i="26"/>
  <c r="I25" i="26"/>
  <c r="AG25" i="26" s="1"/>
  <c r="H25" i="26"/>
  <c r="G25" i="26"/>
  <c r="F25" i="26"/>
  <c r="AD25" i="26" s="1"/>
  <c r="AE24" i="26"/>
  <c r="AD24" i="26"/>
  <c r="AC24" i="26"/>
  <c r="AB24" i="26"/>
  <c r="AA24" i="26"/>
  <c r="Z24" i="26"/>
  <c r="Y24" i="26"/>
  <c r="X24" i="26"/>
  <c r="U24" i="26"/>
  <c r="T24" i="26"/>
  <c r="S24" i="26"/>
  <c r="R24" i="26"/>
  <c r="O24" i="26"/>
  <c r="N24" i="26"/>
  <c r="M24" i="26"/>
  <c r="L24" i="26"/>
  <c r="I24" i="26"/>
  <c r="AG24" i="26" s="1"/>
  <c r="H24" i="26"/>
  <c r="AF24" i="26" s="1"/>
  <c r="G24" i="26"/>
  <c r="F24" i="26"/>
  <c r="AG23" i="26"/>
  <c r="AF23" i="26"/>
  <c r="AC23" i="26"/>
  <c r="AB23" i="26"/>
  <c r="AA23" i="26"/>
  <c r="Z23" i="26"/>
  <c r="Y23" i="26"/>
  <c r="X23" i="26"/>
  <c r="U23" i="26"/>
  <c r="T23" i="26"/>
  <c r="S23" i="26"/>
  <c r="R23" i="26"/>
  <c r="O23" i="26"/>
  <c r="N23" i="26"/>
  <c r="M23" i="26"/>
  <c r="L23" i="26"/>
  <c r="I23" i="26"/>
  <c r="H23" i="26"/>
  <c r="G23" i="26"/>
  <c r="AE23" i="26" s="1"/>
  <c r="F23" i="26"/>
  <c r="AD23" i="26" s="1"/>
  <c r="AH22" i="26"/>
  <c r="AB22" i="26"/>
  <c r="X22" i="26"/>
  <c r="V22" i="26"/>
  <c r="P22" i="26"/>
  <c r="L22" i="26"/>
  <c r="J22" i="26"/>
  <c r="D22" i="26"/>
  <c r="AB21" i="26"/>
  <c r="Z21" i="26"/>
  <c r="AA21" i="26" s="1"/>
  <c r="X21" i="26"/>
  <c r="Y21" i="26" s="1"/>
  <c r="W21" i="26"/>
  <c r="S21" i="26"/>
  <c r="T21" i="26" s="1"/>
  <c r="U21" i="26" s="1"/>
  <c r="U22" i="26" s="1"/>
  <c r="Q21" i="26"/>
  <c r="R21" i="26" s="1"/>
  <c r="L21" i="26"/>
  <c r="M21" i="26" s="1"/>
  <c r="N21" i="26" s="1"/>
  <c r="K21" i="26"/>
  <c r="E21" i="26"/>
  <c r="AH20" i="26"/>
  <c r="AF20" i="26"/>
  <c r="AC20" i="26"/>
  <c r="AB20" i="26"/>
  <c r="AA20" i="26"/>
  <c r="Z20" i="26"/>
  <c r="Y20" i="26"/>
  <c r="Y22" i="26" s="1"/>
  <c r="X20" i="26"/>
  <c r="U20" i="26"/>
  <c r="T20" i="26"/>
  <c r="S20" i="26"/>
  <c r="S22" i="26" s="1"/>
  <c r="R20" i="26"/>
  <c r="R22" i="26" s="1"/>
  <c r="O20" i="26"/>
  <c r="N20" i="26"/>
  <c r="M20" i="26"/>
  <c r="M22" i="26" s="1"/>
  <c r="L20" i="26"/>
  <c r="I20" i="26"/>
  <c r="AG20" i="26" s="1"/>
  <c r="H20" i="26"/>
  <c r="G20" i="26"/>
  <c r="F20" i="26"/>
  <c r="AE19" i="26"/>
  <c r="AD19" i="26"/>
  <c r="AC19" i="26"/>
  <c r="AB19" i="26"/>
  <c r="AA19" i="26"/>
  <c r="Z19" i="26"/>
  <c r="Y19" i="26"/>
  <c r="X19" i="26"/>
  <c r="U19" i="26"/>
  <c r="T19" i="26"/>
  <c r="S19" i="26"/>
  <c r="R19" i="26"/>
  <c r="O19" i="26"/>
  <c r="N19" i="26"/>
  <c r="M19" i="26"/>
  <c r="L19" i="26"/>
  <c r="I19" i="26"/>
  <c r="AG19" i="26" s="1"/>
  <c r="H19" i="26"/>
  <c r="AF19" i="26" s="1"/>
  <c r="G19" i="26"/>
  <c r="F19" i="26"/>
  <c r="AF18" i="26"/>
  <c r="AC18" i="26"/>
  <c r="AB18" i="26"/>
  <c r="AA18" i="26"/>
  <c r="Z18" i="26"/>
  <c r="Y18" i="26"/>
  <c r="X18" i="26"/>
  <c r="U18" i="26"/>
  <c r="T18" i="26"/>
  <c r="S18" i="26"/>
  <c r="R18" i="26"/>
  <c r="O18" i="26"/>
  <c r="N18" i="26"/>
  <c r="M18" i="26"/>
  <c r="L18" i="26"/>
  <c r="I18" i="26"/>
  <c r="AG18" i="26" s="1"/>
  <c r="H18" i="26"/>
  <c r="F18" i="26"/>
  <c r="AD18" i="26" s="1"/>
  <c r="AG17" i="26"/>
  <c r="AF17" i="26"/>
  <c r="AE17" i="26"/>
  <c r="AD17" i="26"/>
  <c r="AC17" i="26"/>
  <c r="AB17" i="26"/>
  <c r="AH16" i="26"/>
  <c r="P16" i="26"/>
  <c r="J16" i="26"/>
  <c r="D16" i="26"/>
  <c r="AB16" i="26" s="1"/>
  <c r="V15" i="26" s="1"/>
  <c r="V16" i="26" s="1"/>
  <c r="AB15" i="26"/>
  <c r="AB14" i="26"/>
  <c r="AB13" i="26"/>
  <c r="AB12" i="26"/>
  <c r="E12" i="25"/>
  <c r="F12" i="25" s="1"/>
  <c r="G12" i="25" s="1"/>
  <c r="H12" i="25" s="1"/>
  <c r="I12" i="25" s="1"/>
  <c r="J12" i="25" s="1"/>
  <c r="K12" i="25" s="1"/>
  <c r="L12" i="25" s="1"/>
  <c r="M12" i="25" s="1"/>
  <c r="E11" i="25"/>
  <c r="F11" i="25" s="1"/>
  <c r="G11" i="25" s="1"/>
  <c r="H11" i="25" s="1"/>
  <c r="I11" i="25" s="1"/>
  <c r="J11" i="25" s="1"/>
  <c r="K11" i="25" s="1"/>
  <c r="L11" i="25" s="1"/>
  <c r="M11" i="25" s="1"/>
  <c r="F10" i="25"/>
  <c r="G10" i="25" s="1"/>
  <c r="H10" i="25" s="1"/>
  <c r="I10" i="25" s="1"/>
  <c r="J10" i="25" s="1"/>
  <c r="K10" i="25" s="1"/>
  <c r="L10" i="25" s="1"/>
  <c r="M10" i="25" s="1"/>
  <c r="E10" i="25"/>
  <c r="E13" i="24"/>
  <c r="F13" i="24" s="1"/>
  <c r="G13" i="24" s="1"/>
  <c r="H13" i="24" s="1"/>
  <c r="I13" i="24" s="1"/>
  <c r="J13" i="24" s="1"/>
  <c r="K13" i="24" s="1"/>
  <c r="L13" i="24" s="1"/>
  <c r="M13" i="24" s="1"/>
  <c r="E12" i="24"/>
  <c r="F12" i="24" s="1"/>
  <c r="G12" i="24" s="1"/>
  <c r="H12" i="24" s="1"/>
  <c r="I12" i="24" s="1"/>
  <c r="J12" i="24" s="1"/>
  <c r="K12" i="24" s="1"/>
  <c r="L12" i="24" s="1"/>
  <c r="M12" i="24" s="1"/>
  <c r="F11" i="24"/>
  <c r="G11" i="24" s="1"/>
  <c r="H11" i="24" s="1"/>
  <c r="I11" i="24" s="1"/>
  <c r="J11" i="24" s="1"/>
  <c r="K11" i="24" s="1"/>
  <c r="L11" i="24" s="1"/>
  <c r="M11" i="24" s="1"/>
  <c r="E11" i="24"/>
  <c r="L58" i="23"/>
  <c r="M58" i="23" s="1"/>
  <c r="N58" i="23" s="1"/>
  <c r="O58" i="23" s="1"/>
  <c r="P58" i="23" s="1"/>
  <c r="Q58" i="23" s="1"/>
  <c r="R58" i="23" s="1"/>
  <c r="S58" i="23" s="1"/>
  <c r="T58" i="23" s="1"/>
  <c r="U58" i="23" s="1"/>
  <c r="L57" i="23"/>
  <c r="M57" i="23" s="1"/>
  <c r="N57" i="23" s="1"/>
  <c r="O57" i="23" s="1"/>
  <c r="P57" i="23" s="1"/>
  <c r="Q57" i="23" s="1"/>
  <c r="R57" i="23" s="1"/>
  <c r="S57" i="23" s="1"/>
  <c r="T57" i="23" s="1"/>
  <c r="U57" i="23" s="1"/>
  <c r="P52" i="22"/>
  <c r="P59" i="22" s="1"/>
  <c r="O52" i="22"/>
  <c r="O59" i="22" s="1"/>
  <c r="N52" i="22"/>
  <c r="N59" i="22" s="1"/>
  <c r="M52" i="22"/>
  <c r="M59" i="22" s="1"/>
  <c r="L52" i="22"/>
  <c r="L59" i="22" s="1"/>
  <c r="K52" i="22"/>
  <c r="K59" i="22" s="1"/>
  <c r="J52" i="22"/>
  <c r="J59" i="22" s="1"/>
  <c r="I52" i="22"/>
  <c r="I59" i="22" s="1"/>
  <c r="H52" i="22"/>
  <c r="H59" i="22" s="1"/>
  <c r="G52" i="22"/>
  <c r="G59" i="22" s="1"/>
  <c r="F52" i="22"/>
  <c r="F59" i="22" s="1"/>
  <c r="I40" i="22"/>
  <c r="H40" i="22"/>
  <c r="I38" i="22"/>
  <c r="H38" i="22"/>
  <c r="I37" i="22"/>
  <c r="H37" i="22"/>
  <c r="I36" i="22"/>
  <c r="H36" i="22"/>
  <c r="H35" i="22" s="1"/>
  <c r="I35" i="22"/>
  <c r="I23" i="22"/>
  <c r="H23" i="22"/>
  <c r="I21" i="22"/>
  <c r="H21" i="22"/>
  <c r="I20" i="22"/>
  <c r="H20" i="22"/>
  <c r="I19" i="22"/>
  <c r="I18" i="22" s="1"/>
  <c r="H19" i="22"/>
  <c r="H18" i="22"/>
  <c r="Q20" i="28" l="1"/>
  <c r="Q15" i="28"/>
  <c r="O21" i="26"/>
  <c r="N22" i="26"/>
  <c r="AG48" i="26"/>
  <c r="AD26" i="26"/>
  <c r="G26" i="26"/>
  <c r="AE26" i="26" s="1"/>
  <c r="T22" i="26"/>
  <c r="AE20" i="26"/>
  <c r="G18" i="26"/>
  <c r="AE18" i="26" s="1"/>
  <c r="O22" i="26"/>
  <c r="AA22" i="26"/>
  <c r="AB64" i="26"/>
  <c r="AB69" i="26" s="1"/>
  <c r="D69" i="26"/>
  <c r="AB37" i="26"/>
  <c r="AC45" i="26"/>
  <c r="E54" i="26"/>
  <c r="E64" i="26"/>
  <c r="AG45" i="26"/>
  <c r="I54" i="26"/>
  <c r="I64" i="26"/>
  <c r="N54" i="26"/>
  <c r="N55" i="26" s="1"/>
  <c r="N64" i="26"/>
  <c r="N69" i="26" s="1"/>
  <c r="AF45" i="26"/>
  <c r="F22" i="26"/>
  <c r="AD20" i="26"/>
  <c r="Z22" i="26"/>
  <c r="AB26" i="26"/>
  <c r="AD64" i="26"/>
  <c r="F69" i="26"/>
  <c r="AD46" i="26"/>
  <c r="AB48" i="26"/>
  <c r="AE48" i="26"/>
  <c r="AE52" i="26"/>
  <c r="L54" i="26"/>
  <c r="L55" i="26" s="1"/>
  <c r="V55" i="26"/>
  <c r="G54" i="26"/>
  <c r="G64" i="26"/>
  <c r="AE45" i="26"/>
  <c r="AC21" i="26"/>
  <c r="AC22" i="26" s="1"/>
  <c r="F21" i="26"/>
  <c r="H69" i="26"/>
  <c r="AD45" i="26"/>
  <c r="AE46" i="26"/>
  <c r="H46" i="26"/>
  <c r="AF48" i="26"/>
  <c r="AB54" i="26"/>
  <c r="AB55" i="26" s="1"/>
  <c r="F55" i="26"/>
  <c r="AD52" i="26"/>
  <c r="H52" i="26"/>
  <c r="G53" i="22"/>
  <c r="F53" i="22"/>
  <c r="AG54" i="26" l="1"/>
  <c r="AG55" i="26" s="1"/>
  <c r="I55" i="26"/>
  <c r="AD65" i="26"/>
  <c r="AD66" i="26" s="1"/>
  <c r="AD69" i="26"/>
  <c r="I52" i="26"/>
  <c r="AG52" i="26" s="1"/>
  <c r="AF52" i="26"/>
  <c r="AF46" i="26"/>
  <c r="I46" i="26"/>
  <c r="AG46" i="26" s="1"/>
  <c r="AF64" i="26"/>
  <c r="AE64" i="26"/>
  <c r="G69" i="26"/>
  <c r="E69" i="26"/>
  <c r="AC64" i="26"/>
  <c r="AD67" i="26"/>
  <c r="AD21" i="26"/>
  <c r="AD22" i="26" s="1"/>
  <c r="G21" i="26"/>
  <c r="AE54" i="26"/>
  <c r="AE55" i="26" s="1"/>
  <c r="G55" i="26"/>
  <c r="AD54" i="26"/>
  <c r="AD55" i="26" s="1"/>
  <c r="AF54" i="26"/>
  <c r="AF55" i="26" s="1"/>
  <c r="I69" i="26"/>
  <c r="AG64" i="26"/>
  <c r="AC54" i="26"/>
  <c r="AC55" i="26" s="1"/>
  <c r="E55" i="26"/>
  <c r="AE21" i="26" l="1"/>
  <c r="AE22" i="26" s="1"/>
  <c r="H21" i="26"/>
  <c r="G22" i="26"/>
  <c r="AD70" i="26"/>
  <c r="AD71" i="26" s="1"/>
  <c r="AD72" i="26"/>
  <c r="AG69" i="26"/>
  <c r="AG65" i="26"/>
  <c r="AG66" i="26" s="1"/>
  <c r="AG67" i="26"/>
  <c r="AE67" i="26"/>
  <c r="AE69" i="26"/>
  <c r="AE65" i="26"/>
  <c r="AE66" i="26" s="1"/>
  <c r="AC69" i="26"/>
  <c r="AC65" i="26"/>
  <c r="AC66" i="26" s="1"/>
  <c r="AC67" i="26"/>
  <c r="AF69" i="26"/>
  <c r="AF65" i="26"/>
  <c r="AF66" i="26" s="1"/>
  <c r="AF67" i="26"/>
  <c r="AE70" i="26" l="1"/>
  <c r="AE71" i="26" s="1"/>
  <c r="AE72" i="26"/>
  <c r="AG72" i="26"/>
  <c r="AG70" i="26"/>
  <c r="AG71" i="26" s="1"/>
  <c r="H22" i="26"/>
  <c r="AF21" i="26"/>
  <c r="AF22" i="26" s="1"/>
  <c r="I21" i="26"/>
  <c r="AC72" i="26"/>
  <c r="AC70" i="26"/>
  <c r="AC71" i="26" s="1"/>
  <c r="AF70" i="26"/>
  <c r="AF71" i="26" s="1"/>
  <c r="AF72" i="26"/>
  <c r="AG21" i="26" l="1"/>
  <c r="AG22" i="26" s="1"/>
  <c r="I22" i="26"/>
</calcChain>
</file>

<file path=xl/comments1.xml><?xml version="1.0" encoding="utf-8"?>
<comments xmlns="http://schemas.openxmlformats.org/spreadsheetml/2006/main">
  <authors>
    <author>Автор</author>
  </authors>
  <commentList>
    <comment ref="AB15" authorId="0" shapeId="0">
      <text>
        <r>
          <rPr>
            <sz val="9"/>
            <color indexed="81"/>
            <rFont val="Tahoma"/>
            <family val="2"/>
            <charset val="204"/>
          </rPr>
          <t xml:space="preserve">без учета концессионных т/с
</t>
        </r>
      </text>
    </comment>
    <comment ref="AH15" authorId="0" shapeId="0">
      <text>
        <r>
          <rPr>
            <b/>
            <sz val="9"/>
            <color indexed="81"/>
            <rFont val="Tahoma"/>
            <family val="2"/>
            <charset val="204"/>
          </rPr>
          <t>объем транспортировки по конц.т/с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7" authorId="0" shapeId="0">
      <text>
        <r>
          <rPr>
            <sz val="9"/>
            <color indexed="81"/>
            <rFont val="Tahoma"/>
            <family val="2"/>
            <charset val="204"/>
          </rPr>
          <t>не расшифрованы земельный налог и обязательное страхование</t>
        </r>
      </text>
    </comment>
    <comment ref="B45" authorId="0" shapeId="0">
      <text>
        <r>
          <rPr>
            <sz val="9"/>
            <color indexed="81"/>
            <rFont val="Tahoma"/>
            <family val="2"/>
            <charset val="204"/>
          </rPr>
          <t xml:space="preserve">не расшифрована сумма на передачу тепловой энергии - 155,5 тыс. руб.
</t>
        </r>
      </text>
    </comment>
    <comment ref="V68" authorId="0" shapeId="0">
      <text>
        <r>
          <rPr>
            <b/>
            <sz val="9"/>
            <color indexed="81"/>
            <rFont val="Tahoma"/>
            <family val="2"/>
            <charset val="204"/>
          </rPr>
          <t>с 1 мая добаилась покупка услуг по транспортировке от МУП Городские сети</t>
        </r>
      </text>
    </comment>
    <comment ref="AH68" authorId="0" shapeId="0">
      <text>
        <r>
          <rPr>
            <b/>
            <sz val="9"/>
            <color indexed="81"/>
            <rFont val="Tahoma"/>
            <family val="2"/>
            <charset val="204"/>
          </rPr>
          <t>покупка от котельных в зоне ЕТО до 1 мая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G70" authorId="0" shapeId="0">
      <text>
        <r>
          <rPr>
            <b/>
            <sz val="14"/>
            <color indexed="81"/>
            <rFont val="Tahoma"/>
            <family val="2"/>
            <charset val="204"/>
          </rPr>
          <t>тарифы в схему. Утверждены Департаментом гос.регулирования цен и тарифов КО -долгосрочный тариф 2024-2028гг</t>
        </r>
        <r>
          <rPr>
            <sz val="14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<sst xmlns="http://schemas.openxmlformats.org/spreadsheetml/2006/main" count="5036" uniqueCount="1816">
  <si>
    <t>Сводные замечания / предложений по проекту актуализированной схемы теплоснабжения г. Костромы на 2025 год</t>
  </si>
  <si>
    <t>№ Главы</t>
  </si>
  <si>
    <t>Редакция схемы</t>
  </si>
  <si>
    <t>Замечания/Предложения</t>
  </si>
  <si>
    <t>Ед. изм.</t>
  </si>
  <si>
    <t>тыс. Гкал</t>
  </si>
  <si>
    <t>-</t>
  </si>
  <si>
    <t>кг/Гкал</t>
  </si>
  <si>
    <t>на выработку электрической энергии</t>
  </si>
  <si>
    <t>на выработку тепловой энергии</t>
  </si>
  <si>
    <t>Мероприятия по реконструкции источников тепловой энергии, с целью обеспечения
перспективной тепловой нагрузки.</t>
  </si>
  <si>
    <t>Указанные мероприятия не акутальны, частично релизованы до 2023 года, частично не направлены на обеспечение перспективной тепловой нагрузки, например, Реконструкция ОРУ-110кВ с поэтапной замена МВ-110 кВ на вакуумные
Откорректировать в соответствии с приложением 1 к настоящей таблице</t>
  </si>
  <si>
    <t>Глава 7</t>
  </si>
  <si>
    <t>Глава 12</t>
  </si>
  <si>
    <t>Предложения по инвестиционным мероприятиям</t>
  </si>
  <si>
    <t>ПАО "Территориальная генерирующая компания №2" в г. Кострома</t>
  </si>
  <si>
    <t>(наименование регулируемой организации)</t>
  </si>
  <si>
    <t>на 2024-2028 годы</t>
  </si>
  <si>
    <t>№ п/п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</si>
  <si>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</si>
  <si>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</si>
  <si>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</si>
  <si>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</si>
  <si>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</si>
  <si>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 xml:space="preserve">Год начала реализации </t>
  </si>
  <si>
    <t>Год окончания реализации</t>
  </si>
  <si>
    <t>ВСЕГО</t>
  </si>
  <si>
    <t>Наименование и значение показателя</t>
  </si>
  <si>
    <t>Финансирование в т.ч. по годам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</si>
  <si>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</si>
  <si>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</si>
  <si>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</si>
  <si>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</si>
  <si>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</si>
  <si>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</si>
  <si>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</si>
  <si>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</si>
  <si>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1</t>
  </si>
  <si>
    <t>2</t>
  </si>
  <si>
    <t>3</t>
  </si>
  <si>
    <t>4</t>
  </si>
  <si>
    <t>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</si>
  <si>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</si>
  <si>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</si>
  <si>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</si>
  <si>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</si>
  <si>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</si>
  <si>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</si>
  <si>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</si>
  <si>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</si>
  <si>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</si>
  <si>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</si>
  <si>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</t>
  </si>
  <si>
    <t>9</t>
  </si>
  <si>
    <t>10.5</t>
  </si>
  <si>
    <t>10.6</t>
  </si>
  <si>
    <t>10.7</t>
  </si>
  <si>
    <t>10.8</t>
  </si>
  <si>
    <t>10.9</t>
  </si>
  <si>
    <t>Группа 1. Строительство, реконструкция или модернизация объектов в целях подключения потребителей:</t>
  </si>
  <si>
    <t>1.1. Строительство новых тепловых сетей в целях подключения потребителей</t>
  </si>
  <si>
    <t>1.1.1</t>
  </si>
  <si>
    <t>Строительство участка тепловой сети от неподвижной опоры на участке тепловой сети от 4К-4 до 4К-3 до границы земельного участка, расположенного по адресу: г. Кострома, ул. Щербины Петра, д.23, лит. И</t>
  </si>
  <si>
    <t>44:276061101:744</t>
  </si>
  <si>
    <t>Распределительная сеть</t>
  </si>
  <si>
    <t>надземный</t>
  </si>
  <si>
    <t>1.1.2</t>
  </si>
  <si>
    <t>Строительство теплотрассы от 1ТК-47 вправо до границ земельного участка объекта капитального строительства комплекса офисных зданий с общественными помещениями по адресу в районе дома № 1 по улице Березовая роща г. Кострома</t>
  </si>
  <si>
    <t>44:27:070229</t>
  </si>
  <si>
    <t>1.2. Строительство иных объектов системы централизованного теплоснабжения, за исключением тепловых сетей, в целях подключения потребителей</t>
  </si>
  <si>
    <t>1.2.1</t>
  </si>
  <si>
    <t>1.2.2</t>
  </si>
  <si>
    <t>1.3. Увеличение пропускной способности существующих тепловых сетей в целях подключения потребителей</t>
  </si>
  <si>
    <t>1.3.1</t>
  </si>
  <si>
    <t>1.3.2</t>
  </si>
  <si>
    <t>1.4. Увеличение мощности и производительности существующих объектов централизованного теплоснабжения, за исключением тепловых сетей, в целях подключения потребителей</t>
  </si>
  <si>
    <t>1.4.1</t>
  </si>
  <si>
    <t>1.4.2</t>
  </si>
  <si>
    <t>Всего по группе 1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</si>
  <si>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</si>
  <si>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2.1.1</t>
  </si>
  <si>
    <t>2.1.2</t>
  </si>
  <si>
    <t>Всего по группе 2</t>
  </si>
  <si>
    <t>За счет тарифных источников</t>
  </si>
  <si>
    <t>Группа 3. Реконструкция или модернизация существующих объектов системы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</si>
  <si>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3.1. Реконструкция или модернизация существующих тепловых сетей</t>
  </si>
  <si>
    <t>3.1.1</t>
  </si>
  <si>
    <t>Реконструкция тепловой сети на участке от К-80 до т.А, от т.А до К-82 по ул. Калиновская</t>
  </si>
  <si>
    <t>44:27:040224:739</t>
  </si>
  <si>
    <t>Магистральный трубопровод</t>
  </si>
  <si>
    <t>250, 200</t>
  </si>
  <si>
    <t>Подземный</t>
  </si>
  <si>
    <t>3.1.2</t>
  </si>
  <si>
    <t>Реконструкция тепловой сети на участке от К-118 до К-52а по ул. Юных пионеров</t>
  </si>
  <si>
    <t>3.1.3</t>
  </si>
  <si>
    <t>Реконструкция тепловой сети на участке от К-129 до К-130 по ул.Долматова</t>
  </si>
  <si>
    <t>3.1.4</t>
  </si>
  <si>
    <t>Реконструкция тепловой сети на участке от К-14а до К-14е ул. Ленина</t>
  </si>
  <si>
    <t>3.1.5</t>
  </si>
  <si>
    <t>Реконструкция тепловой сети на участке от К-44 до К-46 ул. Спасокукоцкого</t>
  </si>
  <si>
    <t>3.1.6</t>
  </si>
  <si>
    <t>Реконструкция тепловой сети на участке от 1ТК-21 до 1ТК-22 Кинешемское шоссе</t>
  </si>
  <si>
    <t>44:27:060101:346</t>
  </si>
  <si>
    <t>3.1.7</t>
  </si>
  <si>
    <t>Реконструкция тепловой сети на участке от К-114 до к-30 пер. Кадыевский</t>
  </si>
  <si>
    <t>3.1.8</t>
  </si>
  <si>
    <t>Реконструкция тепловой сети на участке от 1ТК-27- 1ТК-28 - 1ТК-29 ул. Гагарина</t>
  </si>
  <si>
    <t>3.1.9</t>
  </si>
  <si>
    <t>Реконструкция тепловой сети от 1ТК-18-4 до 1ТК-18-7 Кинешемское шоссе</t>
  </si>
  <si>
    <t>300
250</t>
  </si>
  <si>
    <t>3.1.10</t>
  </si>
  <si>
    <t>Реконструкция тепловой сети на участке 2ТК-14 до 2ТК-14А ул. Индустриальная</t>
  </si>
  <si>
    <t>3.1.11</t>
  </si>
  <si>
    <t>Реконструкция тепловой сети на участке от 7ТК-2 до 7ТК-3 ул. 8 Марта</t>
  </si>
  <si>
    <t>3.1.12</t>
  </si>
  <si>
    <t>Реконструкция тепловой сети на участке от 2ТК-6 до 2ТК-7 ул. Индустриальная</t>
  </si>
  <si>
    <t>3.1.13</t>
  </si>
  <si>
    <t>Реконструкция тепловой сети на участке от К-7 -К-8 ул. Самоковская</t>
  </si>
  <si>
    <t>44:27:080516:1836</t>
  </si>
  <si>
    <t>3.1.14</t>
  </si>
  <si>
    <t>Модернизация теплотрассы РОУ ТЭЦ-1- КП-11 ул. Островская (инв. № 410011059) на участке от Проходного канала до Н.О.20 ул. Островского КТС</t>
  </si>
  <si>
    <t>3.1.15</t>
  </si>
  <si>
    <t>Модернизация магистральной тепловой сети от К-10 до К-27 на участке от К-20а до К-23 по ул. Катушечная (инв. № 410011083) КТС</t>
  </si>
  <si>
    <t>3.1.16</t>
  </si>
  <si>
    <t>Модернизация теплотрассы от К-10 - Центр на участке от К-63 до К-65 по ул. Чайковского (Инв № 410011084) КТС</t>
  </si>
  <si>
    <t>3.1.17</t>
  </si>
  <si>
    <t>Модернизация магистральной тепловой сети от 1ТК-27 до 1ТК-46 на участке от т.1 перед 1ТК-44, через 1ТК-45 до 1ТК-46 по ул. Советская (Инв № 420120124) КТС</t>
  </si>
  <si>
    <t>3.1.18</t>
  </si>
  <si>
    <t>Модернизация магистральной тепловой сети от 2ТК-21 до 2ТК-26, от 1ТК-16 до 1ТК-27 на участке от 1ТК-26 до 1ТК-27 по ул. 2-я Волжская (Инв. № 420120127) КТС</t>
  </si>
  <si>
    <t>3.1.19</t>
  </si>
  <si>
    <t>Модернизация магистральной тепловой сети от 1ТК-27 до 1ТК-46 на участке от 1ТК-37 до 1ТК-38 по ул. Петрковский бульвар (Инв № 420120124)
КТС</t>
  </si>
  <si>
    <t>3.1.20</t>
  </si>
  <si>
    <t>Модернизация магистральной тепловой сети от 2ТК -11 до 2ТК-21, от 6тк-7 до ПНС-1  по ул.Центральной на участке от 2ТК-15 до 2ТК-16 по ул. Индустриальной, на участке от 2ТК-16 до 2ТК-17 ул. Сутырина (Инв. № 420120126) КТС</t>
  </si>
  <si>
    <t>3.1.21</t>
  </si>
  <si>
    <t>Модернизация магистральной тепловой сети от 2ТК-21 до2ТК-26,от 1ТК-16 до 1ТК-27 на участке от 2ТК-23 до 2ТК-24 по ул. Профсоюзная (Инв. № 420120127) КТС</t>
  </si>
  <si>
    <t>3.1.22</t>
  </si>
  <si>
    <t>Модернизация теплотрассы по ул Бульварной до ул .Индустриальной 8 от 6ТК-8-6 до 6ТК-11 на участке от 6ТК-11 до 6ТК-14 ул. Профсоюзная (Инв. №420120160)  КТС</t>
  </si>
  <si>
    <t>3.1.23</t>
  </si>
  <si>
    <t>Модернизация магистральной тепловой сети "Вторая нитка теплотрассы от ТЭЦ-2 от 6тк-1 до 6тк-8" на участке от 6ТК-6Б до 6ТК-6-1 3-Давыдовский (Инв. № 420120136) КТС</t>
  </si>
  <si>
    <t>3.1.24</t>
  </si>
  <si>
    <t>Модернизация магистральной тепловой сети от 1тк-63 до1тк-66 (от 1ТК-56 до 7ТК-3) (инв. № 420120122) на участке от 7ТК-1 до 7ТК-2 ул. 8 Марта КТС</t>
  </si>
  <si>
    <t>3.1.25</t>
  </si>
  <si>
    <t>Модернизация тепловой сети от К-10 до К-27 на участке от К-17 до К-18в по ул. Маршала Новикова (Инв. № 410011083) КТС</t>
  </si>
  <si>
    <t>3.1.26</t>
  </si>
  <si>
    <t>Модернизация тепловой сети 2-го вывода в кв.Якиманиха на участке от К-92 до К-94 по ул. Новый Быт (Инв. №   410011085) КТС</t>
  </si>
  <si>
    <t>3.1.27</t>
  </si>
  <si>
    <t>Модернизация теплотрассы Т-трассы от к-5а до к-60 на участке от К-56 до К-60 по ул. 5-я Рабочая (инв. № 410011037) КТС</t>
  </si>
  <si>
    <t>3.1.28</t>
  </si>
  <si>
    <t>Модернизация магистральной тепловой сети от 2ТК -11 до 2ТК-19, от 6тк-7 до ПНС-1 по ул.Центральной на участке от 2ТК-14 до ПНС-1 ул. Индустриальная (Инв №420120126) КТС</t>
  </si>
  <si>
    <t>3.1.29</t>
  </si>
  <si>
    <t>Модернизация магистральной тепловой сети от Н.04 до 7ТК-7 на участке от 7ТК-3 до 7ТК-4 по ул. Стрелковая (Инв №420120132) КТС</t>
  </si>
  <si>
    <t>3.1.30</t>
  </si>
  <si>
    <t>Модернизация теплотрассы от к-5а до к-60 на участке от К-54а до К 139 Рабочий проспект (Инв № 410011037) КТС</t>
  </si>
  <si>
    <t>3.1.31</t>
  </si>
  <si>
    <t>Модернизация теплотрассы по ул.Никитской на участке от Т-2 до дома №102 по ул. Никитской / СК-3 (Инв № 410011061) КТС</t>
  </si>
  <si>
    <t>3.1.32</t>
  </si>
  <si>
    <t>Модернизация тепловой сети  от 1ТК-53 до 1ТК-53-8 на участке от 1ТК-53-7 до 1ТК-53-8 по ул. Ивана Сусанина  (Инв № 420120147) КТС</t>
  </si>
  <si>
    <t>3.1.33</t>
  </si>
  <si>
    <t>Модернизация теплотрассы подземной к ж\д по ул. И.Сусанина от 1тк-53-8 до 1тк-53-9 на участке от 1ТК-53-8 до 1ТК-53-9 по ул. Ивана Сусанина  (Инв № 420120161) КТС</t>
  </si>
  <si>
    <t>3.1.34</t>
  </si>
  <si>
    <t>Модернизация тепловых сетей ул.Войкого от 53-10 до 53-11 подземных в каналах от 1тк-53-9 до т. 1тк-53-11 на участке от 1ТК-53-9 до 1ТК-53-10 по ул. Войкова (Инв № 420120146) КТС</t>
  </si>
  <si>
    <t>3.1.35</t>
  </si>
  <si>
    <t>Модернизация теплотрассы от К-10 до К-27 на участке от К-18в до К20а ул. Катушечная (инв. № 410011083) КТС.</t>
  </si>
  <si>
    <t>3.1.36</t>
  </si>
  <si>
    <t>Модернизация теплотрассы ТК-56 - ТК-87 ул.Н-Быт  на участке от К-56 до К-86 ул. Новый Быт (инв. № 410011069) КТС.</t>
  </si>
  <si>
    <t>3.1.37</t>
  </si>
  <si>
    <t xml:space="preserve">Модернизация теплотрассы ТК-56 - ТК-87 ул.Н-Быт  на участке на участке от К-87 до К 87б ул. Новый Быт (инв. № 410011069) КТС. </t>
  </si>
  <si>
    <t>3.1.38</t>
  </si>
  <si>
    <t>Модернизация магистральной тепловой сети от СО-39 до 5ТК-19 на участке от 5ТК-20 до 5ТК-21 ул. Скворцова(инв. № 420120121) КТС.</t>
  </si>
  <si>
    <t>3.1.39</t>
  </si>
  <si>
    <t>Модернизация магистральной тепловой сети от 1ТК-27 до 1ТК-46  на участке от 1ТК-43 до 1ТК-44 пл. Конституции (инв. № 420120124) КТС.</t>
  </si>
  <si>
    <t>3.1.40</t>
  </si>
  <si>
    <t xml:space="preserve">Модернизация магистральной тепловой сети от 1ТК-46 до 1ТК-54 на участке от 1ТК-46 до 1ТК-47 пр-д Лазаревский (инв. № 420120131) КТС. </t>
  </si>
  <si>
    <t>3.1.41</t>
  </si>
  <si>
    <t xml:space="preserve">Модернизация магистральной тепловой сети от Н.04 до 7ТК-7 на участке от 7ТК-4 до 7ТК-5 ул. Боевая (инв. № 420120132) КТС. </t>
  </si>
  <si>
    <t>3.1.42</t>
  </si>
  <si>
    <t>Модернизация магистральной тепловой сети  от 1ТК-63 до 1ТК-66 на участке от 1ТК-63 до 1ТК-65 ул. Энгельса (инв. № 420120122) КТС.</t>
  </si>
  <si>
    <t>3.1.43</t>
  </si>
  <si>
    <t>Модернизация теплотрассы от К-5а до К-60 на участке от К-50 до К-52а ул. Задорина (инв. № 410011037) КТС.</t>
  </si>
  <si>
    <t>3.1.44</t>
  </si>
  <si>
    <t xml:space="preserve">Модернизация теплотрассы от К-10 до К-27 на участке от К-24 до К-25 ул. Катушечная (инв. № 410011083) КТС. </t>
  </si>
  <si>
    <t>3.1.45</t>
  </si>
  <si>
    <t xml:space="preserve">Модернизация теплотрассы Красноарм.-Кирпичный пер. (К-51а до К-122 - К-128а) на участке от К-127 до К-128а ул. Юных Пионеров (инв. № 410011057) </t>
  </si>
  <si>
    <t>3.1.46</t>
  </si>
  <si>
    <t>Модернизация теплотрассы от К-5а до К-60  на участке от К-55 до К-56 ул. 5-я Рабочая (инв. № 410011037) КТС.</t>
  </si>
  <si>
    <t>3.1.47</t>
  </si>
  <si>
    <t xml:space="preserve"> Модернизация магистральной тепловой сети от 1ТК-13 до 1ТК-16, от 2ТК-5 до 2ТК-11 на участке от 2ТК-9 до 2ТК-11 ул. Индустриальная (инв. № 420120130) КТС.</t>
  </si>
  <si>
    <t>3.1.48</t>
  </si>
  <si>
    <t>Модернизация теплотрассы от К-10-Центр на участке от К-31 до К-32 пр-т Текстильщиков.(инв. № 410011084) КТС.</t>
  </si>
  <si>
    <t>3.1.49</t>
  </si>
  <si>
    <t>Модернизация тепловой сети от ТЭЦ-2 до ЦТП п.Караваево" на участке от т.1 до т.2 перед п.Караваево (Инв. № 420120120) КТС</t>
  </si>
  <si>
    <t>44:07:091501:1252</t>
  </si>
  <si>
    <t>500
400</t>
  </si>
  <si>
    <t>Надземный</t>
  </si>
  <si>
    <t>3.1.50</t>
  </si>
  <si>
    <t>Модернизация участка тепловой "ТТ воздушные на опорах от 2тк-26 до 2тк-30; от т.3 до 2тк-31 ЦТП "ДОС" от т.1 до т.2 вдоль школы в МКР Юбилейный, 12 (Инв №  420120135) КТС.</t>
  </si>
  <si>
    <t xml:space="preserve">44:27:060101:346  </t>
  </si>
  <si>
    <t>Всего по группе 3.1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</si>
  <si>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</si>
  <si>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Костромская ТЭЦ-1</t>
  </si>
  <si>
    <t>3.2.1</t>
  </si>
  <si>
    <t>Реконструкция коммерческого узла учета тепловой энергии в паре на ООО «НКЛМ» Костромской ТЭЦ-1</t>
  </si>
  <si>
    <t>ТЭЦ</t>
  </si>
  <si>
    <t xml:space="preserve">Костромская ТЭЦ-1, г.Кострома ул. Ерохова 11. </t>
  </si>
  <si>
    <t>3.2.2</t>
  </si>
  <si>
    <t>Реконструкция участка тепловой сети от КТЭЦ-1 до выводов магистральных сетей</t>
  </si>
  <si>
    <t>3.2.3</t>
  </si>
  <si>
    <t>Модернизация внутристанционной теплофикационной установки с заменой участка трубопровода тепловой сети (инв.№ 410016195) КТЭЦ-1</t>
  </si>
  <si>
    <t>3.2.4</t>
  </si>
  <si>
    <t>Реконструкция подогревателя низкого давления типа ПВ-60-4 ст. №2 схемы подпитки теплосети с заменой на новый подогреватель с паяным сердечником типа ПНД-60-0,6-0,3</t>
  </si>
  <si>
    <t>3.2.5</t>
  </si>
  <si>
    <t>Техническое перевооружение РУСН-3 с заменой выкатных элементов с маломасляными выключателями ВКЭ-10 1 секции на вакуумные выключатели ( Инв. №410016047) на КТЭЦ-1</t>
  </si>
  <si>
    <t>3.2.6</t>
  </si>
  <si>
    <t>Реконструкция коммерческого узла учета тепловой энергии в паре на НАО «СВЕЗА» Костромской ТЭЦ-1</t>
  </si>
  <si>
    <t>3.2.7</t>
  </si>
  <si>
    <t>Техническое перевооружение ОРУ-110 с заменой  выключателя МВ ВЛ-110 кВ «Кострома-1 - Центральная» (Инв.№ 410016051) на КТЭЦ-1</t>
  </si>
  <si>
    <t>Костромская ТЭЦ-2</t>
  </si>
  <si>
    <t>3.2.8</t>
  </si>
  <si>
    <t>Реконструкция бакового хозяйства КТЭЦ-2 с установкой системы противоаварийной защиты инв.№ 420120074</t>
  </si>
  <si>
    <t>Костромская ТЭЦ-2, г. Кострома, ул. Индустриальная. 38</t>
  </si>
  <si>
    <t>3.2.9</t>
  </si>
  <si>
    <t xml:space="preserve">Модернизация  электролизной установки СЭУ- 4М № Б КТЭЦ-2  (инв.№ 420140054) </t>
  </si>
  <si>
    <t>3.2.10</t>
  </si>
  <si>
    <t>Модернизация насоса конденсатного 2А КСВ 320/160 КТЭЦ-2 (инв.№ 420240028)</t>
  </si>
  <si>
    <t>3.2.11</t>
  </si>
  <si>
    <t>Модернизация оборудования фильтровального зала с монтажом гуммированного трубопровода воды №2 КТЭЦ-2 (инв. 420140158)</t>
  </si>
  <si>
    <t>3.2.12</t>
  </si>
  <si>
    <t>Модернизация системы контроля механических величин на турбине Т-100/120-130-3 ст.№2 на КТЭЦ-2</t>
  </si>
  <si>
    <t>3.2.13</t>
  </si>
  <si>
    <t>Модернизация паровой турбины Т-100/120-130-3 № 2 с заменой газоанализаторов на КТЭЦ-2 (инв. № 420240008)</t>
  </si>
  <si>
    <t>3.2.14</t>
  </si>
  <si>
    <t xml:space="preserve">Модернизация турбины ПТ-60/130-13 ст.№1 с заменой датчиков и газоанализаторов на КТЭЦ-2 (инв. 420240007) </t>
  </si>
  <si>
    <t>3.2.15</t>
  </si>
  <si>
    <t>Техническое перевооружение котлов БКЗ-210-140 ст.№№1;2 инв.№ 420240001, 420240002) с заменой приборного парка и подключением к АСУ ТП на КТЭЦ-2.</t>
  </si>
  <si>
    <t>3.2.16</t>
  </si>
  <si>
    <t>Модернизация ОРУ-110кВ с заменой масляных выключателей на вакуумные на КТЭЦ-2 (инв.№ 420240054)</t>
  </si>
  <si>
    <t>3.2.17</t>
  </si>
  <si>
    <t>Модернизация главного щита управления в части релейной защиты КТЭЦ-2 (инв.№ 420340116)</t>
  </si>
  <si>
    <t>3.2.18</t>
  </si>
  <si>
    <t>Реконструкция распределительного устройства собственных нужд (инв.№420240052) с заменой масляных выключателей ВМПЭ-6кВ ТДМ котлов № 1,2,3, ПЭН-1,2,3 рабочие и резервные ввода секций 1Р,2Р,3Р,4Р в КРУ СН на вакуумные ВВ/ТЕL на КТЭЦ-2</t>
  </si>
  <si>
    <t>3.2.19</t>
  </si>
  <si>
    <t>Техническое перевооружение установки постоянного тока аккумуляторной батареи №2 на КТЭЦ-2 (инв. 420240139)</t>
  </si>
  <si>
    <t>3.2.20</t>
  </si>
  <si>
    <t xml:space="preserve">Модернизация напорных трубопроводов водопроводов добавочной воды с  монтажом ультразвуковых расходомеров КТЭЦ-2 (инв.№ 420120805) </t>
  </si>
  <si>
    <t>3.2.21</t>
  </si>
  <si>
    <t>Модернизация системы обмена информацией с автоматизированной системой Системного оператора (СОТИ АССО) с заменой устройств сбора данных и обновлением алгоритма резервирования и работы оборудования ТМиС на КТЭЦ-2</t>
  </si>
  <si>
    <t>3.2.22</t>
  </si>
  <si>
    <t>Модернизация паровой турбины ПТ-60-130/13 №1 в части системы возбуждения КТЭЦ-2 (инв.№ 420240007)</t>
  </si>
  <si>
    <t>3.2.23</t>
  </si>
  <si>
    <t>44:27:040224:739
44:27:060101:346</t>
  </si>
  <si>
    <t>Костромская ТЭЦ-1
Костромская ТЭЦ-2
Костромские ТС</t>
  </si>
  <si>
    <t>ИТ-проекты</t>
  </si>
  <si>
    <t>3.2.24</t>
  </si>
  <si>
    <t>Прокладка ВОЛС на трассе Костромская ТЭЦ-1 ПАО «ТГК-2» - Ростелеком</t>
  </si>
  <si>
    <t>3.2.25</t>
  </si>
  <si>
    <t>Монтаж  СКС на Костромской ТЭЦ-1 ПАО «ТГК-2»</t>
  </si>
  <si>
    <t>3.2.26</t>
  </si>
  <si>
    <t>Монтаж системы телефонной связи (АТС) на КТЭЦ-1</t>
  </si>
  <si>
    <t>3.2.27</t>
  </si>
  <si>
    <t>Костромская ТЭЦ-1
Костромская ТЭЦ-2</t>
  </si>
  <si>
    <t>Всего по группе 3.2</t>
  </si>
  <si>
    <t>Всего по группе 3</t>
  </si>
  <si>
    <t>Группа 4. Мероприятия, направленные на снижение негативного воздействия на окружающую среду, достижение плановых значений показателей надежности и энергетической эффективности объектов теплоснабжения, повышение эффективности работы систем централизованного теплоснабжения</t>
  </si>
  <si>
    <t>4.1</t>
  </si>
  <si>
    <t>Техническое перевооружение ЦЭН-1,2,3 (Береговая насосная станция) с установкой насоса меньшей производительности (инв.№ 410016020) КТЭЦ-1</t>
  </si>
  <si>
    <t>4.2</t>
  </si>
  <si>
    <t>Реконструкция насосов НГО-2А, 2Б Костромской ТЭЦ-2 ПАО «ТГК-2» с установкой частотно-регулируемого привода (инв.№ 420140044, 420140531)</t>
  </si>
  <si>
    <t>Всего по группе 4</t>
  </si>
  <si>
    <t>Группа 5. Вывод из эксплуатации, консервация и демонтаж объектов системы централизованного теплоснабжения</t>
  </si>
  <si>
    <t>5.1. Вывод из эксплуатации, консервация и демонтаж тепловых сетей</t>
  </si>
  <si>
    <t>5.1.1</t>
  </si>
  <si>
    <t>5.1.2</t>
  </si>
  <si>
    <t>5.2. Вывод из эксплуатации, консервация и демонтаж иных объектов системы централизованного теплоснабжения, за исключением тепловых сетей</t>
  </si>
  <si>
    <t>5.2.1</t>
  </si>
  <si>
    <t>5.2.2</t>
  </si>
  <si>
    <t>Всего по группе 5</t>
  </si>
  <si>
    <t xml:space="preserve">Группа 6. Мероприятия, предусматривающие капитальные вложения в объекты основных средств и нематериальные активы регулируемой организации, обусловленные необходимостью соблюдения регулируемыми организациями обязательных требований, установленных законодательством Российской Федерации и связанных с осуществлением деятельности в сфере теплоснабжения, включая мероприятия по обеспечению безопасности и антитеррористической защищенности объектов топливно-энергетического комплекса, безопасности критической информационной инфраструктуры.
</t>
  </si>
  <si>
    <t>Реконструкция ограждения территории КТЭЦ-1 (инв. 410008002) не соответствующих требованиям безопасности</t>
  </si>
  <si>
    <t>Реконструкция ограждения территории КТЭЦ-2 (инв. 420120863) не соответствующих требованиям безопасности</t>
  </si>
  <si>
    <t>Монтаж алкотестера КПП в здании проходной КТЭЦ-1</t>
  </si>
  <si>
    <t>Реконструкция КПП Костромской ТЭЦ-2 с установкой алкотестера.</t>
  </si>
  <si>
    <t>Монтаж системы оповещения Костромской ТЭЦ-1</t>
  </si>
  <si>
    <t>6.6</t>
  </si>
  <si>
    <t>Реконструкция системы охранного освещения ограждения территории КТЭЦ-1</t>
  </si>
  <si>
    <t>6.7</t>
  </si>
  <si>
    <t>Реконструкция системы охранного видеонаблюдения Костромской ТЭЦ-2 (инв.№ 420340935)</t>
  </si>
  <si>
    <t>6.8</t>
  </si>
  <si>
    <t>Реконструкция досмотровой площадки транспортного КПП ограждения КТЭЦ-2 (инв. №420120863)</t>
  </si>
  <si>
    <t>6.9</t>
  </si>
  <si>
    <t>Монтаж системы охранного освещения периметра Костромской ТЭЦ-2 (участки №1, 2, 12-14 с подключением от КПП-1, участки №3, 4, 15к,5к, 6-11 с подключением от водогрейной котельной)</t>
  </si>
  <si>
    <t>6.10</t>
  </si>
  <si>
    <t>Реконструкция системы охранной сигнализации периметра КТЭЦ-2 (инв.№420120863)</t>
  </si>
  <si>
    <t>6.11</t>
  </si>
  <si>
    <t>Монтаж системы оповещения Костромской ТЭЦ-2</t>
  </si>
  <si>
    <t>6.12</t>
  </si>
  <si>
    <t>Техническое перевооружение АСУ ТП (регистратор Нева-OS) (инв. №420440031) КТЭЦ-2</t>
  </si>
  <si>
    <t>6.13</t>
  </si>
  <si>
    <t>Монтаж системы защиты значимых объектов  критической информационной инфраструктуры (СОИБ ЗО КИИ) (КТЭЦ-2)</t>
  </si>
  <si>
    <t>6.14</t>
  </si>
  <si>
    <t>Реконструкция ограждения территории Костромской ТЭЦ-2 (монтаж нижнего противоподкопа 1758 м/п) дополнительного ограждения по существующему ж/б ограждению от артезианской скважины
№5 до ворот 11-го ж/д пути</t>
  </si>
  <si>
    <t>6.15</t>
  </si>
  <si>
    <t>Устройство контрольно-пропускного пункта №2 в районе транспортной проходной Костромской ТЭЦ-2</t>
  </si>
  <si>
    <t>6.16</t>
  </si>
  <si>
    <t>6.17</t>
  </si>
  <si>
    <t>Реконструкция системы охранной сигнализации периметра КТЭЦ-1</t>
  </si>
  <si>
    <t>6.18</t>
  </si>
  <si>
    <t>Приобретение нематериальных активов (НМА)</t>
  </si>
  <si>
    <t>6.19</t>
  </si>
  <si>
    <t>Приобретение ОНТМ по безопасности</t>
  </si>
  <si>
    <t>Всего по группе 6</t>
  </si>
  <si>
    <t>ИТОГО за счет тарифных источников</t>
  </si>
  <si>
    <t>За счет прочих источников</t>
  </si>
  <si>
    <t>3.1.51</t>
  </si>
  <si>
    <t>Модернизация теплотрассы от к-5а до к-60 на участке от К-90 до К-24 по ул. Льнянщиков (инв.№ 410011037) КТС</t>
  </si>
  <si>
    <t>3.1.52</t>
  </si>
  <si>
    <t>Модернизация теплотрассы 2-го вывода в кв.Якиманиха на участке от К-95 до К-97 по ул. 9-я Рабочая (инв. № 410011085) КТС</t>
  </si>
  <si>
    <t>3.1.53</t>
  </si>
  <si>
    <t>Модернизация теплотрассы IТК-69 до IТК-66а ( К-18в - К-134 по ул.М-Новикова) на участке от К-134а до К-134 по ул. Маршала Новикова (инв. № 410011065) КТС</t>
  </si>
  <si>
    <t>3.1.54</t>
  </si>
  <si>
    <t>Модернизация теплотрассы от К-10 до К-27 на участке от К-20а до К-80 по ул. Калиновской (инв. № 410011083) КТС</t>
  </si>
  <si>
    <t>3.1.55</t>
  </si>
  <si>
    <t>Модернизация теплотрассы от ТК-46 до К 32.К1 в Березовой роще на участке от 1ТК-46 до 1ТК-46-10 по ул. Советской (инв. № 420120178) КТС</t>
  </si>
  <si>
    <t>3.1.56</t>
  </si>
  <si>
    <t xml:space="preserve">Модернизация магистральных тепловых сетей от 2ТК-21 до2ТК-26,от 1ТК-16 до 1ТК-27 на участке от 2ТК-24 до 2ТК-25 в м/р Юбилейный (инв. № 420120127) КТС </t>
  </si>
  <si>
    <t>3.1.57</t>
  </si>
  <si>
    <t>Модернизация тепловых сетей от Калориферного завода 6тк-8 до 6тк-18 на участке от 6ТК-8 до 6ТК-10 по ул. Индустриальной (инв. № 420120137) КТС</t>
  </si>
  <si>
    <t>3.1.58</t>
  </si>
  <si>
    <t>Модернизация теплотрассы в м-не Паново на участке от К-12 до ЦТП-3 (инв. № 410011046) КТС</t>
  </si>
  <si>
    <t>3.1.59</t>
  </si>
  <si>
    <t>Модернизация теплотрассы от к-5а до к-60 на участке от К-52а до К-55 (инв. № 410011037) КТС</t>
  </si>
  <si>
    <t>400, 500</t>
  </si>
  <si>
    <t>3.1.60</t>
  </si>
  <si>
    <t xml:space="preserve">Модернизация теплотрассы от к-5а до к-60 на участке  от К-48 до К-48а по ул. Федосеева (инв. № 410011037) КТС </t>
  </si>
  <si>
    <t>3.1.61</t>
  </si>
  <si>
    <t>Модернизация магистральных тепловых сетей от 1ТК-27 до 1ТК-46 участке от 1ТК-34 до 1ТК-35а по ул. Гагарина (инв. № 420120124) КТС</t>
  </si>
  <si>
    <t>3.1.62</t>
  </si>
  <si>
    <t xml:space="preserve">Модернизация теплотрассы по ул. Никитской на участке от СК-3 до СК-8 (инв. № 410011061) КТС </t>
  </si>
  <si>
    <t>3.1.63</t>
  </si>
  <si>
    <t>Модернизация магистральных тепловых сетей от 2тк-4-ж/д №61-ул. Индустриальная на участке от 2ТК-4-1 до 2ТК-4-2 по ул. Индустриальной (инв. № 420120156) КТС</t>
  </si>
  <si>
    <t>3.1.64</t>
  </si>
  <si>
    <t>Модернизация тепловых сетей СО-39 до 5тк-19 на участке от 5ТК-3а до Т.А в пос.Высоково (инв. № 420120121) КТС</t>
  </si>
  <si>
    <t>3.1.65</t>
  </si>
  <si>
    <t>Модернизация магистральных тепловых сетей от 1ТК-46 до1ТК-54 подземных в каналах на участке от 1ТК-47 до 1ТК-48 по проезду Лазаревскому (инв. № 420120131) КТС</t>
  </si>
  <si>
    <t>3.1.66</t>
  </si>
  <si>
    <t>Модернизация магистральных тепловых сетей от 1тк-63 до1тк-66 (от 1ТК-56 до 7ТК-3) на участке от 1ТК-56 до 7ТК-1 по ул.8 Марта (инв. № 420120122) КТС</t>
  </si>
  <si>
    <t>3.1.67</t>
  </si>
  <si>
    <t>Модернизация теплотрассы в м-не Паново на участках от ЦТП-1 до К-13 и от К-13 до ЦТП-4 (инв. № 410011046) КТС</t>
  </si>
  <si>
    <t>200, 300</t>
  </si>
  <si>
    <t>3.1.68</t>
  </si>
  <si>
    <t>Модернизация теплотрассы РОУ ТЭЦ-1- КП-11 ул.Островская на участке от К-401 до Н.О.-19 по проезду Красина (инв. № 410011059) КТС</t>
  </si>
  <si>
    <t>3.1.69</t>
  </si>
  <si>
    <t>Модернизация второй нитки теплотрассы от ТЭЦ-2 от 6тк-1 до 6тк-8на участке от 6ТК-3 до 6ТК-8 по ул. Индустриальной (инв. № 4200120136) КТС</t>
  </si>
  <si>
    <t>3.1.70</t>
  </si>
  <si>
    <t>Модернизация магистральных тепловых сети от 2ТК-21 до2ТК-26,от 1ТК-16 до 1ТК-27 на участке от 1ТК-22 до 1ТК-23 по ул. Кинешемское шоссе (инв. № 420120127) КТС</t>
  </si>
  <si>
    <t>3.1.71</t>
  </si>
  <si>
    <t>Модернизация второй нитки теплотрассы от ТЭЦ-2 от 6тк-1 до 6тк-8 на участках от 6ТК-6 до 6ТК-6Б, от 6ТК-6-1 до 6ТК-6-2, от 6ТК-6-2 до 6ТК-6-4 по ул. Индустриальной (инв. № 4200120136) КТС</t>
  </si>
  <si>
    <t>250, 400</t>
  </si>
  <si>
    <t>3.1.72</t>
  </si>
  <si>
    <t>Модернизация теплотрассы по ул Бульварной до ул .Индустриальной 8 от 6ТК-8-6 до 6ТК-11 на участке от 6ТК-11-1 до 6ТК-11-2 по ул. Профсоюзной (инв. №420120160) КТС</t>
  </si>
  <si>
    <t>3.1.73</t>
  </si>
  <si>
    <t>Модернизация теплотрассы по ул. Самоковская-Заволжская на участке от К-3 до ИПП "Кострома" по ул.Самоковской (инв. №410011020) КТС</t>
  </si>
  <si>
    <t>3.1.74</t>
  </si>
  <si>
    <t>Модернизация теплотрассы по ул. Самоковская-Заволжская на участке от К-9 до ЦТП-1 в м/р Паново (инв. №410011020) КТС</t>
  </si>
  <si>
    <t>ИТОГО за счет прочих источников</t>
  </si>
  <si>
    <t>ИТОГО предложение ПАО "ТГК-2"</t>
  </si>
  <si>
    <t>Год</t>
  </si>
  <si>
    <t>Установленная мощность, Гкал/ч</t>
  </si>
  <si>
    <t>Ограничения установленной тепловой мощности,</t>
  </si>
  <si>
    <t>Гкал/ч</t>
  </si>
  <si>
    <t>Располагаемая тепловая мощность,</t>
  </si>
  <si>
    <t>Расчетное потребление тепловой мощности на</t>
  </si>
  <si>
    <t>Собственные нужды,</t>
  </si>
  <si>
    <t>Тепловая мощность нетто, Гкал</t>
  </si>
  <si>
    <t xml:space="preserve">турбоагрегатов </t>
  </si>
  <si>
    <t>Прочее</t>
  </si>
  <si>
    <t>Всего</t>
  </si>
  <si>
    <t>Глава 1. Часть 2</t>
  </si>
  <si>
    <t>Таблица 1.2.2</t>
  </si>
  <si>
    <t>Таблица 1.5.2</t>
  </si>
  <si>
    <t>Ст. №</t>
  </si>
  <si>
    <t>Тип оборудования</t>
  </si>
  <si>
    <t>Год ввода в эксплуатацию</t>
  </si>
  <si>
    <t>Парковый ресурс, час.</t>
  </si>
  <si>
    <t>Наработка на конец 2023г., час.</t>
  </si>
  <si>
    <t>Год достижения паркового ресурса</t>
  </si>
  <si>
    <t>Нормативное количество пусков</t>
  </si>
  <si>
    <t>Количество пусков</t>
  </si>
  <si>
    <t>Назначенный ресурс, час.</t>
  </si>
  <si>
    <t>Количество продлений</t>
  </si>
  <si>
    <t>Год достижения назначенного ресурса</t>
  </si>
  <si>
    <t>Костромская ТЭЦ-2, г. Кострома, ул. Индустриальная, 38</t>
  </si>
  <si>
    <t>ПТ-60-130/13</t>
  </si>
  <si>
    <t>Т-100/120-130</t>
  </si>
  <si>
    <t>Глава 1. Часть 6</t>
  </si>
  <si>
    <t>Таблица 1.1.1.</t>
  </si>
  <si>
    <t>№</t>
  </si>
  <si>
    <t>Наименование</t>
  </si>
  <si>
    <t>Установленная мощность,</t>
  </si>
  <si>
    <t>Гкал/час</t>
  </si>
  <si>
    <t>Располагаемая мощность,</t>
  </si>
  <si>
    <t>Нетто мощность источника,</t>
  </si>
  <si>
    <t>Подключенная</t>
  </si>
  <si>
    <t>нагрузка,</t>
  </si>
  <si>
    <t>Таблица 1.2.1</t>
  </si>
  <si>
    <t>Установленная</t>
  </si>
  <si>
    <t>мощность,</t>
  </si>
  <si>
    <t>Располагаемая</t>
  </si>
  <si>
    <t>Нетто мощность</t>
  </si>
  <si>
    <t>источника,</t>
  </si>
  <si>
    <t>Резервная тепловая</t>
  </si>
  <si>
    <t>Резерв по</t>
  </si>
  <si>
    <t>мощности,</t>
  </si>
  <si>
    <t>в %</t>
  </si>
  <si>
    <t>Глава 4</t>
  </si>
  <si>
    <t>Таблица 1.1.1</t>
  </si>
  <si>
    <t>Показатель</t>
  </si>
  <si>
    <t>Установленная мощность</t>
  </si>
  <si>
    <t>источника, Гкал/ч</t>
  </si>
  <si>
    <t>Располагаемая мощность</t>
  </si>
  <si>
    <t>источника, Гкал/час</t>
  </si>
  <si>
    <t>Расход тепловой мощности на</t>
  </si>
  <si>
    <t>собственные нужды источника,</t>
  </si>
  <si>
    <t>Присоединенная нагрузка</t>
  </si>
  <si>
    <t>потребителей (согласно</t>
  </si>
  <si>
    <t>заключенных договоров), Гкал/ч</t>
  </si>
  <si>
    <t>Резервная тепловая мощность</t>
  </si>
  <si>
    <t>Резерв по мощности, в %</t>
  </si>
  <si>
    <t>Глава 6</t>
  </si>
  <si>
    <t>Таблица 1.3.2</t>
  </si>
  <si>
    <t>Производи</t>
  </si>
  <si>
    <t>тельность</t>
  </si>
  <si>
    <r>
      <t>м</t>
    </r>
    <r>
      <rPr>
        <sz val="11"/>
        <color theme="1"/>
        <rFont val="Calibri"/>
        <family val="2"/>
        <charset val="204"/>
        <scheme val="minor"/>
      </rPr>
      <t>³</t>
    </r>
    <r>
      <rPr>
        <sz val="11"/>
        <color theme="1"/>
        <rFont val="Times New Roman"/>
        <family val="1"/>
        <charset val="204"/>
      </rPr>
      <t>/ч</t>
    </r>
  </si>
  <si>
    <t>Год ввода</t>
  </si>
  <si>
    <t>Срок службы</t>
  </si>
  <si>
    <t>Собственные нужды</t>
  </si>
  <si>
    <r>
      <t>м</t>
    </r>
    <r>
      <rPr>
        <sz val="11"/>
        <color theme="1"/>
        <rFont val="Calibri"/>
        <family val="2"/>
        <charset val="204"/>
        <scheme val="minor"/>
      </rPr>
      <t>³</t>
    </r>
    <r>
      <rPr>
        <sz val="11"/>
        <color theme="1"/>
        <rFont val="Times New Roman"/>
        <family val="1"/>
        <charset val="204"/>
      </rPr>
      <t>/мес</t>
    </r>
  </si>
  <si>
    <t>Бак-аккумулятор</t>
  </si>
  <si>
    <r>
      <t>Подпитка т/с,   м</t>
    </r>
    <r>
      <rPr>
        <sz val="11"/>
        <color theme="1"/>
        <rFont val="Calibri"/>
        <family val="2"/>
        <charset val="204"/>
        <scheme val="minor"/>
      </rPr>
      <t>³</t>
    </r>
    <r>
      <rPr>
        <sz val="11"/>
        <color theme="1"/>
        <rFont val="Times New Roman"/>
        <family val="1"/>
        <charset val="204"/>
      </rPr>
      <t>/ч</t>
    </r>
  </si>
  <si>
    <t>Нормат.</t>
  </si>
  <si>
    <t>Факт.</t>
  </si>
  <si>
    <t>количество</t>
  </si>
  <si>
    <t>емкость</t>
  </si>
  <si>
    <r>
      <t>К</t>
    </r>
    <r>
      <rPr>
        <sz val="11"/>
        <color theme="1"/>
        <rFont val="Times New Roman"/>
        <family val="1"/>
        <charset val="204"/>
      </rPr>
      <t>остромская ТЭЦ-2</t>
    </r>
  </si>
  <si>
    <t>нет</t>
  </si>
  <si>
    <t>Примечание: средняя подпитка т/с за 2023 год составила 374 т/ч (207 т/ч – деаэрированной воды, 167 т/ч -  недеаэрированной воды)</t>
  </si>
  <si>
    <t>Не правильно указана распологаемая тепловая мощность Костромской ТЭЦ-2</t>
  </si>
  <si>
    <t>Не правильно указана наработка ВПУ Костромской ТЭЦ-2</t>
  </si>
  <si>
    <t>Приложение №1</t>
  </si>
  <si>
    <t>КТЭЦ-1   -  319,686 , КТЭЦ-2 -   558,999, 
 РК-2   -  69,079 Гкал/ч;</t>
  </si>
  <si>
    <t>КТЭЦ-1   - 291,970,
 КТЭЦ-2 -   505,634, 
 РК-2   -  61,180 Гкал/ч;</t>
  </si>
  <si>
    <r>
      <rPr>
        <b/>
        <sz val="12"/>
        <color theme="1"/>
        <rFont val="Times New Roman"/>
        <family val="1"/>
        <charset val="204"/>
      </rPr>
      <t>Глава 7,</t>
    </r>
    <r>
      <rPr>
        <sz val="12"/>
        <color theme="1"/>
        <rFont val="Times New Roman"/>
        <family val="1"/>
        <charset val="204"/>
      </rPr>
      <t xml:space="preserve">
таблица 1.5.2</t>
    </r>
  </si>
  <si>
    <r>
      <rPr>
        <b/>
        <sz val="12"/>
        <color theme="1"/>
        <rFont val="Times New Roman"/>
        <family val="1"/>
        <charset val="204"/>
      </rPr>
      <t>Глава 8</t>
    </r>
    <r>
      <rPr>
        <sz val="12"/>
        <color theme="1"/>
        <rFont val="Times New Roman"/>
        <family val="1"/>
        <charset val="204"/>
      </rPr>
      <t>, 
п.1.5</t>
    </r>
  </si>
  <si>
    <t>Указаны мероприятия расторгнутого в мае 2023 года концессионного соглашения, не актуальная информация</t>
  </si>
  <si>
    <t>Отсутствует раздел по реконструкции источников</t>
  </si>
  <si>
    <r>
      <rPr>
        <b/>
        <sz val="12"/>
        <color theme="1"/>
        <rFont val="Times New Roman"/>
        <family val="1"/>
        <charset val="204"/>
      </rPr>
      <t>Глава 12,</t>
    </r>
    <r>
      <rPr>
        <sz val="12"/>
        <color theme="1"/>
        <rFont val="Times New Roman"/>
        <family val="1"/>
        <charset val="204"/>
      </rPr>
      <t xml:space="preserve">
таблица 1.1.2</t>
    </r>
  </si>
  <si>
    <t>Отсутствует подраздел "предложения по техническому перевооружению и (или) модернизации источников тепловой энергии с целью повышения эффективности работы систем теплоснабжения" и соответствующие ему мероприятия.</t>
  </si>
  <si>
    <t xml:space="preserve">Обоснование предложений по строительству тепловых сетей для обеспечения нормативной надежности теплоснабжения. </t>
  </si>
  <si>
    <t>Удалить таблицу.</t>
  </si>
  <si>
    <r>
      <rPr>
        <b/>
        <sz val="12"/>
        <color theme="1"/>
        <rFont val="Times New Roman"/>
        <family val="1"/>
        <charset val="204"/>
      </rPr>
      <t>Глава 6,</t>
    </r>
    <r>
      <rPr>
        <sz val="12"/>
        <color theme="1"/>
        <rFont val="Times New Roman"/>
        <family val="1"/>
        <charset val="204"/>
      </rPr>
      <t xml:space="preserve">
 таблица 1.3.2</t>
    </r>
  </si>
  <si>
    <r>
      <rPr>
        <b/>
        <sz val="12"/>
        <color theme="1"/>
        <rFont val="Times New Roman"/>
        <family val="1"/>
        <charset val="204"/>
      </rPr>
      <t>Глава 1, Часть 5</t>
    </r>
    <r>
      <rPr>
        <sz val="12"/>
        <color theme="1"/>
        <rFont val="Times New Roman"/>
        <family val="1"/>
        <charset val="204"/>
      </rPr>
      <t xml:space="preserve">
 п.1.1</t>
    </r>
  </si>
  <si>
    <t xml:space="preserve">в паре: КТЭЦ-1   - 41,132 , КТЭЦ-2 -  0,211; 
отопление: КТЭЦ-1   -  175,569 , КТЭЦ-2 -  364,906;  РК-2   -  36,310 Гкал/ч;
вентиляция: КТЭЦ-1   -  18,910 , КТЭЦ-2 -  23,295;  РК-2   -  10,435 Гкал/ч; 
ГВС: КТЭЦ-1   - 56,359 , КТЭЦ-2 - 117,222; РК-2   - 14,435 Гкал/ч;
всего: КТЭЦ-1   - 291,970 , КТЭЦ-2 -505,634; РК-2   -61,180 Гкал/ч;
Таблица 1.1.1. и  1.1.2.,
 Величина спроса на тепловую мощность в зоне деятельности ЕТО ПАО «ТГК-2» в части
отопительных котельных - оставить только котельную РК-2, таблица 1.1.2. </t>
  </si>
  <si>
    <t>в паре: КТЭЦ-1   -  55,938 , КТЭЦ-2 -   16,964; 
отопление: КТЭЦ-1   -  181,335 , КТЭЦ-2 -  373,444;  РК-2   -  36,360 Гкал/ч;
вентиляция:  КТЭЦ-1   -  21,105 , КТЭЦ-2 -  23,428;  РК-2   -  10,436 Гкал/ч; 
ГВС: КТЭЦ-1   - 66,633 , КТЭЦ-2 -  142,906;  РК-2   - 22,265 Гкал/ч;
всего: КТЭЦ-1   - 325,011 , КТЭЦ-2 - 556,742;  РК-2   - 69,061 Гкал/ч;</t>
  </si>
  <si>
    <r>
      <rPr>
        <b/>
        <sz val="12"/>
        <color theme="1"/>
        <rFont val="Times New Roman"/>
        <family val="1"/>
        <charset val="204"/>
      </rPr>
      <t>Глава 4 
Ч</t>
    </r>
    <r>
      <rPr>
        <sz val="12"/>
        <color theme="1"/>
        <rFont val="Times New Roman"/>
        <family val="1"/>
        <charset val="204"/>
      </rPr>
      <t>асть 1 п.1.1, 1.4.</t>
    </r>
  </si>
  <si>
    <r>
      <t xml:space="preserve">В редакции </t>
    </r>
    <r>
      <rPr>
        <b/>
        <sz val="12"/>
        <color theme="1"/>
        <rFont val="Times New Roman"/>
        <family val="1"/>
        <charset val="204"/>
      </rPr>
      <t>Приложения 3 к Сводным замечаниям к схеме т/с на 2025 год (Кострома)</t>
    </r>
    <r>
      <rPr>
        <sz val="12"/>
        <color theme="1"/>
        <rFont val="Times New Roman"/>
        <family val="1"/>
        <charset val="204"/>
      </rPr>
      <t>, 
табл 1.2.2</t>
    </r>
  </si>
  <si>
    <t>Ошибка- распологаемая тепловая мощность Костромской ТЭЦ-2</t>
  </si>
  <si>
    <r>
      <t xml:space="preserve">В редакции </t>
    </r>
    <r>
      <rPr>
        <b/>
        <sz val="12"/>
        <color theme="1"/>
        <rFont val="Times New Roman"/>
        <family val="1"/>
        <charset val="204"/>
      </rPr>
      <t xml:space="preserve">Приложения 3 к Сводным замечаниям к схеме т/с на 2025 год (Кострома), </t>
    </r>
    <r>
      <rPr>
        <sz val="12"/>
        <color theme="1"/>
        <rFont val="Times New Roman"/>
        <family val="1"/>
        <charset val="204"/>
      </rPr>
      <t xml:space="preserve">
глава 6  табл 1.3.2</t>
    </r>
  </si>
  <si>
    <r>
      <t xml:space="preserve">Дополнить в соответствии </t>
    </r>
    <r>
      <rPr>
        <b/>
        <sz val="12"/>
        <color theme="1"/>
        <rFont val="Times New Roman"/>
        <family val="1"/>
        <charset val="204"/>
      </rPr>
      <t>с Приложением 1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к Сводным замечаниям к схеме т/с на 2025 год (Кострома)</t>
    </r>
  </si>
  <si>
    <r>
      <t>В разделе указаны неактуальные данные по реконструкции сетей, не соответствующие планам ПАО "ТГК-2" на 2025-2028гг.
Предложение по реконструкции/модернизации тепловых сетей использовать в соответствии</t>
    </r>
    <r>
      <rPr>
        <b/>
        <sz val="12"/>
        <color theme="1"/>
        <rFont val="Times New Roman"/>
        <family val="1"/>
        <charset val="204"/>
      </rPr>
      <t xml:space="preserve"> с Приложением 1 к Сводным замечаниям к схеме т/с на 2025 год (Кострома)</t>
    </r>
    <r>
      <rPr>
        <sz val="12"/>
        <color theme="1"/>
        <rFont val="Times New Roman"/>
        <family val="1"/>
        <charset val="204"/>
      </rPr>
      <t xml:space="preserve">
По стр. 14: Концессионное соглашение между ПАО "ТГК-2" и Администрацией г.Кострома расторгнуто в мае 2023 года, реконструкция распределительных сетей г. Кострома находится в зоне ответственности МУП "Городские сети"</t>
    </r>
  </si>
  <si>
    <r>
      <t xml:space="preserve">Указать в соответствии с </t>
    </r>
    <r>
      <rPr>
        <b/>
        <sz val="12"/>
        <color theme="1"/>
        <rFont val="Times New Roman"/>
        <family val="1"/>
        <charset val="204"/>
      </rPr>
      <t>Приложением 1</t>
    </r>
    <r>
      <rPr>
        <sz val="12"/>
        <color theme="1"/>
        <rFont val="Times New Roman"/>
        <family val="1"/>
        <charset val="204"/>
      </rPr>
      <t xml:space="preserve"> к  </t>
    </r>
    <r>
      <rPr>
        <b/>
        <sz val="12"/>
        <color theme="1"/>
        <rFont val="Times New Roman"/>
        <family val="1"/>
        <charset val="204"/>
      </rPr>
      <t>Сводным замечаниям к схеме т/с на 2025 год (Кострома).</t>
    </r>
  </si>
  <si>
    <r>
      <t xml:space="preserve">При актуализации подавались материалы в соответствии с корректировкой ИП, не учтены
Указать в редакции  </t>
    </r>
    <r>
      <rPr>
        <b/>
        <sz val="12"/>
        <color theme="1"/>
        <rFont val="Times New Roman"/>
        <family val="1"/>
        <charset val="204"/>
      </rPr>
      <t>Приложением 1 к Сводным замечаниям к схеме т/с на 2025 год (Кострома).</t>
    </r>
  </si>
  <si>
    <r>
      <t xml:space="preserve">Указать вредакции </t>
    </r>
    <r>
      <rPr>
        <b/>
        <sz val="12"/>
        <color theme="1"/>
        <rFont val="Times New Roman"/>
        <family val="1"/>
        <charset val="204"/>
      </rPr>
      <t>Приложения 1 к Сводным замечаниям к схеме т/с на 2025 год (Кострома)</t>
    </r>
  </si>
  <si>
    <r>
      <t xml:space="preserve">При актуализации подавались материалы в соответствии с корректировкой ИП, не учтены
Указать в соответствии с </t>
    </r>
    <r>
      <rPr>
        <b/>
        <sz val="12"/>
        <color theme="1"/>
        <rFont val="Times New Roman"/>
        <family val="1"/>
        <charset val="204"/>
      </rPr>
      <t>Приложением 1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к Сводным замечаниям к схеме т/с на 2025 год (Кострома)</t>
    </r>
  </si>
  <si>
    <t>Указаны мероприятия утвержденной ИП 2024-2028гг</t>
  </si>
  <si>
    <t>к Сводным замечаниям к схеме т/с на 2025 год (Кострома)</t>
  </si>
  <si>
    <t>Приложение №4</t>
  </si>
  <si>
    <r>
      <t xml:space="preserve">Глава 1, 
</t>
    </r>
    <r>
      <rPr>
        <sz val="12"/>
        <color theme="1"/>
        <rFont val="Times New Roman"/>
        <family val="1"/>
        <charset val="204"/>
      </rPr>
      <t>Часть 2, таблица 1.2.2</t>
    </r>
  </si>
  <si>
    <r>
      <t>Глава "</t>
    </r>
    <r>
      <rPr>
        <b/>
        <sz val="12"/>
        <color theme="1"/>
        <rFont val="Times New Roman"/>
        <family val="1"/>
        <charset val="204"/>
      </rPr>
      <t>Утверждаемая часть,</t>
    </r>
    <r>
      <rPr>
        <sz val="12"/>
        <color theme="1"/>
        <rFont val="Times New Roman"/>
        <family val="1"/>
        <charset val="204"/>
      </rPr>
      <t xml:space="preserve"> 
табл. 6.5.1, 9.2.1</t>
    </r>
  </si>
  <si>
    <t>Глава "Утверждаемая часть"</t>
  </si>
  <si>
    <r>
      <rPr>
        <b/>
        <sz val="12"/>
        <color theme="1"/>
        <rFont val="Times New Roman"/>
        <family val="1"/>
        <charset val="204"/>
      </rPr>
      <t>Глава "Утверждаемая часть"</t>
    </r>
    <r>
      <rPr>
        <sz val="12"/>
        <color theme="1"/>
        <rFont val="Times New Roman"/>
        <family val="1"/>
        <charset val="204"/>
      </rPr>
      <t xml:space="preserve">
 табл 9.1.2</t>
    </r>
  </si>
  <si>
    <t>Приложение №5</t>
  </si>
  <si>
    <t>Приобретение оборудования, не требующего монтажа</t>
  </si>
  <si>
    <t>Приобретение оборудования, не требующего монтажа ИТ</t>
  </si>
  <si>
    <t>Реконструкция системы охранного видеонаблюдения КТЭЦ-1.</t>
  </si>
  <si>
    <t>в таблице 5.1 не все мероприятия синхронизированы. В приложении № 1 ИП желтым выделены неучтенные изменения.</t>
  </si>
  <si>
    <t>исправлено</t>
  </si>
  <si>
    <t>откорректировать в соответствии с приложением №1</t>
  </si>
  <si>
    <t>1) нет перечня мероприятий по реконструкции, модернизации, тех.перевооружения истчоников тепловой энергии
2) после устранения замечаний по планируемым затратам на объектах теплоснабжения (т/с, тэц) необходимо поправить таблицу 9.1, 9.2</t>
  </si>
  <si>
    <t>Глава 5 Мастер план</t>
  </si>
  <si>
    <t>Мероприятия таблицы 1.1 синхронизировать с Приложением 1
Отсутствует Таблица 1.2 – Перечень мероприятий на тепловых сетях</t>
  </si>
  <si>
    <t>В разделе 1 не указан состав новых источников по варианту 2 для покрытия перспективы
не рассмотрены варианты переключения нагрузок неэффективных котельных на ТЭЦ</t>
  </si>
  <si>
    <t>Глава 5 Мастер план
Раздел 2</t>
  </si>
  <si>
    <t>В таблице 2.1 Сравнение технико-экономических показателей по рассматриваемым
вариантам непонятно, на основании каких данных определены ТЭПы по варианту 2: почему тепловой УРУТ по индивидуальным (маленьким источникам) ниже, чем у более крупной котельной. Почему различается полезный отпуск т/э для вариантов? Аналогичный вопрос к затратам на топливо</t>
  </si>
  <si>
    <t>Глава 5 Мастер план
Раздел 3</t>
  </si>
  <si>
    <t>В рассматриваемом вопросе выбор варианта на основе анализа ценовых последствий
невозможен, т.к. по новым котельным отсутствует тарифная база для расчета изменения цены на тепловую энергию.</t>
  </si>
  <si>
    <t>Имея данные о ТЭПах работы котельных, стоимостей топлива и тд можно экспертно определить тарифные последствия, либо используя методику по расчету тарифа альтернативной котельной
Выбор в качестве приоритетного варианта 1 не обоснован, исходя из данных таблицы 2.1</t>
  </si>
  <si>
    <t>УЧ 
Раздел 4 Мастер план</t>
  </si>
  <si>
    <t>не соответствует главе 5
Не описаны основные варианты, не выбран приоритетный
не рассмотрены варианты переключения нагрузок неэффективных котельных на ТЭЦ</t>
  </si>
  <si>
    <t xml:space="preserve">УЧ 
Раздел 6.3 </t>
  </si>
  <si>
    <t>При наличии таких условий распределение тепловой нагрузки между источниками
тепловой энергии осуществляется на конкурсной основе в соответствии с критерием
минимальных удельных переменных расходов на производство тепловой энергии
источниками тепловой энергии, определяемыми в порядке, установленном основами
ценообразования в сфере теплоснабжения, утвержденными Правительством Российской
Федерации, на основании заявок организаций, владеющих источниками тепловой энергии,
и нормативов, учитываемых при регулировании тарифов в области теплоснабжения на
соответствующий период регулирования</t>
  </si>
  <si>
    <t>Просьба дать ссылку на пункт основ ценообразования, на основании которых сформулирован абзац, и оценить его применимость к актуализации СТС Костромы</t>
  </si>
  <si>
    <t>Плановые расходы</t>
  </si>
  <si>
    <t>Остаток Финсирования</t>
  </si>
  <si>
    <t>в том числе</t>
  </si>
  <si>
    <t>ПИР</t>
  </si>
  <si>
    <t>СМР</t>
  </si>
  <si>
    <r>
      <rPr>
        <b/>
        <sz val="12"/>
        <rFont val="Times New Roman"/>
        <family val="1"/>
        <charset val="204"/>
      </rPr>
      <t>Таблица 8.1 - Таблица П45.1. Топливно-энергетические балансы источников комбинированной выработки тепловой и электрической энергии</t>
    </r>
  </si>
  <si>
    <r>
      <rPr>
        <b/>
        <sz val="12"/>
        <rFont val="Times New Roman"/>
        <family val="1"/>
        <charset val="204"/>
      </rPr>
      <t>Показатель</t>
    </r>
  </si>
  <si>
    <r>
      <rPr>
        <b/>
        <sz val="12"/>
        <rFont val="Times New Roman"/>
        <family val="1"/>
        <charset val="204"/>
      </rPr>
      <t>Един. изм.</t>
    </r>
  </si>
  <si>
    <r>
      <rPr>
        <b/>
        <sz val="12"/>
        <rFont val="Times New Roman"/>
        <family val="1"/>
        <charset val="204"/>
      </rPr>
      <t>2019</t>
    </r>
  </si>
  <si>
    <r>
      <rPr>
        <b/>
        <sz val="12"/>
        <rFont val="Times New Roman"/>
        <family val="1"/>
        <charset val="204"/>
      </rPr>
      <t>2020</t>
    </r>
  </si>
  <si>
    <r>
      <rPr>
        <b/>
        <sz val="12"/>
        <rFont val="Times New Roman"/>
        <family val="1"/>
        <charset val="204"/>
      </rPr>
      <t>2021</t>
    </r>
  </si>
  <si>
    <r>
      <rPr>
        <b/>
        <sz val="12"/>
        <rFont val="Times New Roman"/>
        <family val="1"/>
        <charset val="204"/>
      </rPr>
      <t>2022</t>
    </r>
  </si>
  <si>
    <r>
      <rPr>
        <b/>
        <sz val="12"/>
        <rFont val="Times New Roman"/>
        <family val="1"/>
        <charset val="204"/>
      </rPr>
      <t>2023</t>
    </r>
  </si>
  <si>
    <r>
      <rPr>
        <b/>
        <sz val="12"/>
        <rFont val="Times New Roman"/>
        <family val="1"/>
        <charset val="204"/>
      </rPr>
      <t>2024</t>
    </r>
  </si>
  <si>
    <r>
      <rPr>
        <b/>
        <sz val="12"/>
        <rFont val="Times New Roman"/>
        <family val="1"/>
        <charset val="204"/>
      </rPr>
      <t>2025</t>
    </r>
  </si>
  <si>
    <r>
      <rPr>
        <b/>
        <sz val="12"/>
        <rFont val="Times New Roman"/>
        <family val="1"/>
        <charset val="204"/>
      </rPr>
      <t>2026</t>
    </r>
  </si>
  <si>
    <r>
      <rPr>
        <b/>
        <sz val="12"/>
        <rFont val="Times New Roman"/>
        <family val="1"/>
        <charset val="204"/>
      </rPr>
      <t>2027</t>
    </r>
  </si>
  <si>
    <r>
      <rPr>
        <b/>
        <sz val="12"/>
        <rFont val="Times New Roman"/>
        <family val="1"/>
        <charset val="204"/>
      </rPr>
      <t>2028</t>
    </r>
  </si>
  <si>
    <r>
      <rPr>
        <b/>
        <sz val="12"/>
        <rFont val="Times New Roman"/>
        <family val="1"/>
        <charset val="204"/>
      </rPr>
      <t>2029</t>
    </r>
  </si>
  <si>
    <r>
      <rPr>
        <b/>
        <sz val="12"/>
        <rFont val="Times New Roman"/>
        <family val="1"/>
        <charset val="204"/>
      </rPr>
      <t>2030</t>
    </r>
  </si>
  <si>
    <r>
      <rPr>
        <b/>
        <sz val="12"/>
        <rFont val="Times New Roman"/>
        <family val="1"/>
        <charset val="204"/>
      </rPr>
      <t>2031</t>
    </r>
  </si>
  <si>
    <r>
      <rPr>
        <b/>
        <sz val="12"/>
        <rFont val="Times New Roman"/>
        <family val="1"/>
        <charset val="204"/>
      </rPr>
      <t>2032</t>
    </r>
  </si>
  <si>
    <r>
      <rPr>
        <b/>
        <sz val="12"/>
        <rFont val="Times New Roman"/>
        <family val="1"/>
        <charset val="204"/>
      </rPr>
      <t>2033</t>
    </r>
  </si>
  <si>
    <r>
      <rPr>
        <b/>
        <sz val="12"/>
        <rFont val="Times New Roman"/>
        <family val="1"/>
        <charset val="204"/>
      </rPr>
      <t>2034</t>
    </r>
  </si>
  <si>
    <r>
      <rPr>
        <b/>
        <sz val="12"/>
        <rFont val="Times New Roman"/>
        <family val="1"/>
        <charset val="204"/>
      </rPr>
      <t>2035</t>
    </r>
  </si>
  <si>
    <r>
      <rPr>
        <b/>
        <sz val="14"/>
        <rFont val="Times New Roman"/>
        <family val="1"/>
        <charset val="204"/>
      </rPr>
      <t>Костромская ТЭЦ-1</t>
    </r>
  </si>
  <si>
    <r>
      <rPr>
        <sz val="10"/>
        <rFont val="Times New Roman"/>
        <family val="1"/>
        <charset val="204"/>
      </rPr>
      <t>Выработка ТЭ</t>
    </r>
  </si>
  <si>
    <r>
      <rPr>
        <sz val="10"/>
        <rFont val="Times New Roman"/>
        <family val="1"/>
        <charset val="204"/>
      </rPr>
      <t>тыс. Гкал</t>
    </r>
  </si>
  <si>
    <r>
      <rPr>
        <sz val="10"/>
        <rFont val="Times New Roman"/>
        <family val="1"/>
        <charset val="204"/>
      </rPr>
      <t>746,3</t>
    </r>
  </si>
  <si>
    <r>
      <rPr>
        <sz val="10"/>
        <rFont val="Times New Roman"/>
        <family val="1"/>
        <charset val="204"/>
      </rPr>
      <t>585,1</t>
    </r>
  </si>
  <si>
    <r>
      <rPr>
        <sz val="10"/>
        <rFont val="Times New Roman"/>
        <family val="1"/>
        <charset val="204"/>
      </rPr>
      <t>648,1</t>
    </r>
  </si>
  <si>
    <r>
      <rPr>
        <sz val="10"/>
        <rFont val="Times New Roman"/>
        <family val="1"/>
        <charset val="204"/>
      </rPr>
      <t>659,9</t>
    </r>
  </si>
  <si>
    <r>
      <rPr>
        <sz val="10"/>
        <rFont val="Times New Roman"/>
        <family val="1"/>
        <charset val="204"/>
      </rPr>
      <t>664,3</t>
    </r>
  </si>
  <si>
    <r>
      <rPr>
        <sz val="10"/>
        <rFont val="Times New Roman"/>
        <family val="1"/>
        <charset val="204"/>
      </rPr>
      <t>672,7</t>
    </r>
  </si>
  <si>
    <r>
      <rPr>
        <sz val="10"/>
        <rFont val="Times New Roman"/>
        <family val="1"/>
        <charset val="204"/>
      </rPr>
      <t>680,2</t>
    </r>
  </si>
  <si>
    <r>
      <rPr>
        <sz val="10"/>
        <rFont val="Times New Roman"/>
        <family val="1"/>
        <charset val="204"/>
      </rPr>
      <t>682,3</t>
    </r>
  </si>
  <si>
    <r>
      <rPr>
        <sz val="10"/>
        <rFont val="Times New Roman"/>
        <family val="1"/>
        <charset val="204"/>
      </rPr>
      <t>686,3</t>
    </r>
  </si>
  <si>
    <r>
      <rPr>
        <sz val="10"/>
        <rFont val="Times New Roman"/>
        <family val="1"/>
        <charset val="204"/>
      </rPr>
      <t>689,4</t>
    </r>
  </si>
  <si>
    <r>
      <rPr>
        <sz val="10"/>
        <rFont val="Times New Roman"/>
        <family val="1"/>
        <charset val="204"/>
      </rPr>
      <t>691,0</t>
    </r>
  </si>
  <si>
    <r>
      <rPr>
        <sz val="10"/>
        <rFont val="Times New Roman"/>
        <family val="1"/>
        <charset val="204"/>
      </rPr>
      <t>692,4</t>
    </r>
  </si>
  <si>
    <r>
      <rPr>
        <sz val="10"/>
        <rFont val="Times New Roman"/>
        <family val="1"/>
        <charset val="204"/>
      </rPr>
      <t>Отпуск тепловой энергии, в том числе</t>
    </r>
  </si>
  <si>
    <r>
      <rPr>
        <sz val="10"/>
        <rFont val="Times New Roman"/>
        <family val="1"/>
        <charset val="204"/>
      </rPr>
      <t>705,8</t>
    </r>
  </si>
  <si>
    <r>
      <rPr>
        <sz val="10"/>
        <rFont val="Times New Roman"/>
        <family val="1"/>
        <charset val="204"/>
      </rPr>
      <t>561,5</t>
    </r>
  </si>
  <si>
    <r>
      <rPr>
        <sz val="10"/>
        <rFont val="Times New Roman"/>
        <family val="1"/>
        <charset val="204"/>
      </rPr>
      <t>591,9</t>
    </r>
  </si>
  <si>
    <r>
      <rPr>
        <sz val="10"/>
        <rFont val="Times New Roman"/>
        <family val="1"/>
        <charset val="204"/>
      </rPr>
      <t>557,7</t>
    </r>
  </si>
  <si>
    <r>
      <rPr>
        <sz val="10"/>
        <rFont val="Times New Roman"/>
        <family val="1"/>
        <charset val="204"/>
      </rPr>
      <t>640,2</t>
    </r>
  </si>
  <si>
    <r>
      <rPr>
        <sz val="10"/>
        <rFont val="Times New Roman"/>
        <family val="1"/>
        <charset val="204"/>
      </rPr>
      <t>621,1</t>
    </r>
  </si>
  <si>
    <r>
      <rPr>
        <sz val="10"/>
        <rFont val="Times New Roman"/>
        <family val="1"/>
        <charset val="204"/>
      </rPr>
      <t>625,3</t>
    </r>
  </si>
  <si>
    <r>
      <rPr>
        <sz val="10"/>
        <rFont val="Times New Roman"/>
        <family val="1"/>
        <charset val="204"/>
      </rPr>
      <t>633,2</t>
    </r>
  </si>
  <si>
    <r>
      <rPr>
        <sz val="10"/>
        <rFont val="Times New Roman"/>
        <family val="1"/>
        <charset val="204"/>
      </rPr>
      <t>642,2</t>
    </r>
  </si>
  <si>
    <r>
      <rPr>
        <sz val="10"/>
        <rFont val="Times New Roman"/>
        <family val="1"/>
        <charset val="204"/>
      </rPr>
      <t>646,0</t>
    </r>
  </si>
  <si>
    <r>
      <rPr>
        <sz val="10"/>
        <rFont val="Times New Roman"/>
        <family val="1"/>
        <charset val="204"/>
      </rPr>
      <t>648,8</t>
    </r>
  </si>
  <si>
    <r>
      <rPr>
        <sz val="10"/>
        <rFont val="Times New Roman"/>
        <family val="1"/>
        <charset val="204"/>
      </rPr>
      <t>650,4</t>
    </r>
  </si>
  <si>
    <r>
      <rPr>
        <sz val="10"/>
        <rFont val="Times New Roman"/>
        <family val="1"/>
        <charset val="204"/>
      </rPr>
      <t>651,7</t>
    </r>
  </si>
  <si>
    <r>
      <rPr>
        <sz val="10"/>
        <rFont val="Times New Roman"/>
        <family val="1"/>
        <charset val="204"/>
      </rPr>
      <t>хозяйственные нужды</t>
    </r>
  </si>
  <si>
    <r>
      <rPr>
        <sz val="10"/>
        <rFont val="Times New Roman"/>
        <family val="1"/>
        <charset val="204"/>
      </rPr>
      <t>0,6</t>
    </r>
  </si>
  <si>
    <r>
      <rPr>
        <sz val="10"/>
        <rFont val="Times New Roman"/>
        <family val="1"/>
        <charset val="204"/>
      </rPr>
      <t>Выработка электрической энергии всего, в том числе</t>
    </r>
  </si>
  <si>
    <r>
      <rPr>
        <sz val="10"/>
        <rFont val="Times New Roman"/>
        <family val="1"/>
        <charset val="204"/>
      </rPr>
      <t>тыс. МВт-ч</t>
    </r>
  </si>
  <si>
    <r>
      <rPr>
        <sz val="10"/>
        <rFont val="Times New Roman"/>
        <family val="1"/>
        <charset val="204"/>
      </rPr>
      <t>95,2</t>
    </r>
  </si>
  <si>
    <r>
      <rPr>
        <sz val="10"/>
        <rFont val="Times New Roman"/>
        <family val="1"/>
        <charset val="204"/>
      </rPr>
      <t>85,7</t>
    </r>
  </si>
  <si>
    <r>
      <rPr>
        <sz val="10"/>
        <rFont val="Times New Roman"/>
        <family val="1"/>
        <charset val="204"/>
      </rPr>
      <t>91,0</t>
    </r>
  </si>
  <si>
    <r>
      <rPr>
        <sz val="10"/>
        <rFont val="Times New Roman"/>
        <family val="1"/>
        <charset val="204"/>
      </rPr>
      <t>на тепловом потреблении</t>
    </r>
  </si>
  <si>
    <r>
      <rPr>
        <sz val="10"/>
        <rFont val="Times New Roman"/>
        <family val="1"/>
        <charset val="204"/>
      </rPr>
      <t>95,0</t>
    </r>
  </si>
  <si>
    <r>
      <rPr>
        <sz val="10"/>
        <rFont val="Times New Roman"/>
        <family val="1"/>
        <charset val="204"/>
      </rPr>
      <t>в конденсационном режиме</t>
    </r>
  </si>
  <si>
    <r>
      <rPr>
        <sz val="10"/>
        <rFont val="Times New Roman"/>
        <family val="1"/>
        <charset val="204"/>
      </rPr>
      <t>0,2</t>
    </r>
  </si>
  <si>
    <r>
      <rPr>
        <sz val="10"/>
        <rFont val="Times New Roman"/>
        <family val="1"/>
        <charset val="204"/>
      </rPr>
      <t>0,0</t>
    </r>
  </si>
  <si>
    <r>
      <rPr>
        <sz val="10"/>
        <rFont val="Times New Roman"/>
        <family val="1"/>
        <charset val="204"/>
      </rPr>
      <t>Отпуск электрической энергии с шин ТЭЦ</t>
    </r>
  </si>
  <si>
    <r>
      <rPr>
        <sz val="10"/>
        <rFont val="Times New Roman"/>
        <family val="1"/>
        <charset val="204"/>
      </rPr>
      <t>71,2</t>
    </r>
  </si>
  <si>
    <r>
      <rPr>
        <sz val="10"/>
        <rFont val="Times New Roman"/>
        <family val="1"/>
        <charset val="204"/>
      </rPr>
      <t>62,2</t>
    </r>
  </si>
  <si>
    <r>
      <rPr>
        <sz val="10"/>
        <rFont val="Times New Roman"/>
        <family val="1"/>
        <charset val="204"/>
      </rPr>
      <t>67,2</t>
    </r>
  </si>
  <si>
    <r>
      <rPr>
        <sz val="10"/>
        <rFont val="Times New Roman"/>
        <family val="1"/>
        <charset val="204"/>
      </rPr>
      <t>Затрачено условного топлива всего, в том числе</t>
    </r>
  </si>
  <si>
    <r>
      <rPr>
        <sz val="10"/>
        <rFont val="Times New Roman"/>
        <family val="1"/>
        <charset val="204"/>
      </rPr>
      <t>тыс. т условного топлива</t>
    </r>
  </si>
  <si>
    <r>
      <rPr>
        <sz val="10"/>
        <rFont val="Times New Roman"/>
        <family val="1"/>
        <charset val="204"/>
      </rPr>
      <t>133,0</t>
    </r>
  </si>
  <si>
    <r>
      <rPr>
        <sz val="10"/>
        <rFont val="Times New Roman"/>
        <family val="1"/>
        <charset val="204"/>
      </rPr>
      <t>116,9</t>
    </r>
  </si>
  <si>
    <r>
      <rPr>
        <sz val="10"/>
        <rFont val="Times New Roman"/>
        <family val="1"/>
        <charset val="204"/>
      </rPr>
      <t>117,7</t>
    </r>
  </si>
  <si>
    <r>
      <rPr>
        <sz val="10"/>
        <rFont val="Times New Roman"/>
        <family val="1"/>
        <charset val="204"/>
      </rPr>
      <t>119,2</t>
    </r>
  </si>
  <si>
    <r>
      <rPr>
        <sz val="10"/>
        <rFont val="Times New Roman"/>
        <family val="1"/>
        <charset val="204"/>
      </rPr>
      <t>120,5</t>
    </r>
  </si>
  <si>
    <r>
      <rPr>
        <sz val="10"/>
        <rFont val="Times New Roman"/>
        <family val="1"/>
        <charset val="204"/>
      </rPr>
      <t>120,9</t>
    </r>
  </si>
  <si>
    <r>
      <rPr>
        <sz val="10"/>
        <rFont val="Times New Roman"/>
        <family val="1"/>
        <charset val="204"/>
      </rPr>
      <t>121,6</t>
    </r>
  </si>
  <si>
    <r>
      <rPr>
        <sz val="10"/>
        <rFont val="Times New Roman"/>
        <family val="1"/>
        <charset val="204"/>
      </rPr>
      <t>122,1</t>
    </r>
  </si>
  <si>
    <r>
      <rPr>
        <sz val="10"/>
        <rFont val="Times New Roman"/>
        <family val="1"/>
        <charset val="204"/>
      </rPr>
      <t>122,4</t>
    </r>
  </si>
  <si>
    <r>
      <rPr>
        <sz val="10"/>
        <rFont val="Times New Roman"/>
        <family val="1"/>
        <charset val="204"/>
      </rPr>
      <t>122,7</t>
    </r>
  </si>
  <si>
    <r>
      <rPr>
        <sz val="10"/>
        <rFont val="Times New Roman"/>
        <family val="1"/>
        <charset val="204"/>
      </rPr>
      <t>на выработку электрической энергии</t>
    </r>
  </si>
  <si>
    <r>
      <rPr>
        <sz val="10"/>
        <rFont val="Times New Roman"/>
        <family val="1"/>
        <charset val="204"/>
      </rPr>
      <t>12,0</t>
    </r>
  </si>
  <si>
    <r>
      <rPr>
        <sz val="10"/>
        <rFont val="Times New Roman"/>
        <family val="1"/>
        <charset val="204"/>
      </rPr>
      <t>11,6</t>
    </r>
  </si>
  <si>
    <r>
      <rPr>
        <sz val="10"/>
        <rFont val="Times New Roman"/>
        <family val="1"/>
        <charset val="204"/>
      </rPr>
      <t>11,5</t>
    </r>
  </si>
  <si>
    <r>
      <rPr>
        <sz val="10"/>
        <rFont val="Times New Roman"/>
        <family val="1"/>
        <charset val="204"/>
      </rPr>
      <t>11,7</t>
    </r>
  </si>
  <si>
    <r>
      <rPr>
        <sz val="10"/>
        <rFont val="Times New Roman"/>
        <family val="1"/>
        <charset val="204"/>
      </rPr>
      <t>11,8</t>
    </r>
  </si>
  <si>
    <r>
      <rPr>
        <sz val="10"/>
        <rFont val="Times New Roman"/>
        <family val="1"/>
        <charset val="204"/>
      </rPr>
      <t>11,9</t>
    </r>
  </si>
  <si>
    <r>
      <rPr>
        <sz val="10"/>
        <rFont val="Times New Roman"/>
        <family val="1"/>
        <charset val="204"/>
      </rPr>
      <t>на выработку тепловой энергии</t>
    </r>
  </si>
  <si>
    <r>
      <rPr>
        <sz val="10"/>
        <rFont val="Times New Roman"/>
        <family val="1"/>
        <charset val="204"/>
      </rPr>
      <t>121,0</t>
    </r>
  </si>
  <si>
    <r>
      <rPr>
        <sz val="10"/>
        <rFont val="Times New Roman"/>
        <family val="1"/>
        <charset val="204"/>
      </rPr>
      <t>105,4</t>
    </r>
  </si>
  <si>
    <r>
      <rPr>
        <sz val="10"/>
        <rFont val="Times New Roman"/>
        <family val="1"/>
        <charset val="204"/>
      </rPr>
      <t>106,1</t>
    </r>
  </si>
  <si>
    <r>
      <rPr>
        <sz val="10"/>
        <rFont val="Times New Roman"/>
        <family val="1"/>
        <charset val="204"/>
      </rPr>
      <t>107,5</t>
    </r>
  </si>
  <si>
    <r>
      <rPr>
        <sz val="10"/>
        <rFont val="Times New Roman"/>
        <family val="1"/>
        <charset val="204"/>
      </rPr>
      <t>108,7</t>
    </r>
  </si>
  <si>
    <r>
      <rPr>
        <sz val="10"/>
        <rFont val="Times New Roman"/>
        <family val="1"/>
        <charset val="204"/>
      </rPr>
      <t>109,0</t>
    </r>
  </si>
  <si>
    <r>
      <rPr>
        <sz val="10"/>
        <rFont val="Times New Roman"/>
        <family val="1"/>
        <charset val="204"/>
      </rPr>
      <t>109,7</t>
    </r>
  </si>
  <si>
    <r>
      <rPr>
        <sz val="10"/>
        <rFont val="Times New Roman"/>
        <family val="1"/>
        <charset val="204"/>
      </rPr>
      <t>110,1</t>
    </r>
  </si>
  <si>
    <r>
      <rPr>
        <sz val="10"/>
        <rFont val="Times New Roman"/>
        <family val="1"/>
        <charset val="204"/>
      </rPr>
      <t>110,4</t>
    </r>
  </si>
  <si>
    <r>
      <rPr>
        <sz val="10"/>
        <rFont val="Times New Roman"/>
        <family val="1"/>
        <charset val="204"/>
      </rPr>
      <t>110,6</t>
    </r>
  </si>
  <si>
    <r>
      <rPr>
        <sz val="10"/>
        <rFont val="Times New Roman"/>
        <family val="1"/>
        <charset val="204"/>
      </rPr>
      <t>УРУТ на выработку электрической энергии</t>
    </r>
  </si>
  <si>
    <r>
      <rPr>
        <sz val="10"/>
        <rFont val="Times New Roman"/>
        <family val="1"/>
        <charset val="204"/>
      </rPr>
      <t>г/кВт-ч</t>
    </r>
  </si>
  <si>
    <r>
      <rPr>
        <sz val="10"/>
        <rFont val="Times New Roman"/>
        <family val="1"/>
        <charset val="204"/>
      </rPr>
      <t>125,72</t>
    </r>
  </si>
  <si>
    <r>
      <rPr>
        <sz val="10"/>
        <rFont val="Times New Roman"/>
        <family val="1"/>
        <charset val="204"/>
      </rPr>
      <t>126,08</t>
    </r>
  </si>
  <si>
    <r>
      <rPr>
        <sz val="10"/>
        <rFont val="Times New Roman"/>
        <family val="1"/>
        <charset val="204"/>
      </rPr>
      <t>126,93</t>
    </r>
  </si>
  <si>
    <r>
      <rPr>
        <sz val="10"/>
        <rFont val="Times New Roman"/>
        <family val="1"/>
        <charset val="204"/>
      </rPr>
      <t>128,54</t>
    </r>
  </si>
  <si>
    <r>
      <rPr>
        <sz val="10"/>
        <rFont val="Times New Roman"/>
        <family val="1"/>
        <charset val="204"/>
      </rPr>
      <t>129,96</t>
    </r>
  </si>
  <si>
    <r>
      <rPr>
        <sz val="10"/>
        <rFont val="Times New Roman"/>
        <family val="1"/>
        <charset val="204"/>
      </rPr>
      <t>130,36</t>
    </r>
  </si>
  <si>
    <r>
      <rPr>
        <sz val="10"/>
        <rFont val="Times New Roman"/>
        <family val="1"/>
        <charset val="204"/>
      </rPr>
      <t>131,14</t>
    </r>
  </si>
  <si>
    <r>
      <rPr>
        <sz val="10"/>
        <rFont val="Times New Roman"/>
        <family val="1"/>
        <charset val="204"/>
      </rPr>
      <t>131,71</t>
    </r>
  </si>
  <si>
    <r>
      <rPr>
        <sz val="10"/>
        <rFont val="Times New Roman"/>
        <family val="1"/>
        <charset val="204"/>
      </rPr>
      <t>132,04</t>
    </r>
  </si>
  <si>
    <r>
      <rPr>
        <sz val="10"/>
        <rFont val="Times New Roman"/>
        <family val="1"/>
        <charset val="204"/>
      </rPr>
      <t>132,30</t>
    </r>
  </si>
  <si>
    <r>
      <rPr>
        <sz val="10"/>
        <rFont val="Times New Roman"/>
        <family val="1"/>
        <charset val="204"/>
      </rPr>
      <t>Причина изменения</t>
    </r>
  </si>
  <si>
    <r>
      <rPr>
        <sz val="10"/>
        <rFont val="Times New Roman"/>
        <family val="1"/>
        <charset val="204"/>
      </rPr>
      <t>Факт</t>
    </r>
  </si>
  <si>
    <r>
      <rPr>
        <sz val="10"/>
        <rFont val="Times New Roman"/>
        <family val="1"/>
        <charset val="204"/>
      </rPr>
      <t>План</t>
    </r>
  </si>
  <si>
    <r>
      <rPr>
        <sz val="10"/>
        <rFont val="Times New Roman"/>
        <family val="1"/>
        <charset val="204"/>
      </rPr>
      <t>УРУТ на выработку тепловой энергии</t>
    </r>
  </si>
  <si>
    <r>
      <rPr>
        <sz val="10"/>
        <rFont val="Times New Roman"/>
        <family val="1"/>
        <charset val="204"/>
      </rPr>
      <t>кг/Гкал</t>
    </r>
  </si>
  <si>
    <r>
      <rPr>
        <sz val="10"/>
        <rFont val="Times New Roman"/>
        <family val="1"/>
        <charset val="204"/>
      </rPr>
      <t>162,11</t>
    </r>
  </si>
  <si>
    <r>
      <rPr>
        <sz val="10"/>
        <rFont val="Times New Roman"/>
        <family val="1"/>
        <charset val="204"/>
      </rPr>
      <t>159,78</t>
    </r>
  </si>
  <si>
    <r>
      <rPr>
        <sz val="10"/>
        <rFont val="Times New Roman"/>
        <family val="1"/>
        <charset val="204"/>
      </rPr>
      <t>УРУТ на отпуск электрической энергии</t>
    </r>
  </si>
  <si>
    <r>
      <rPr>
        <sz val="10"/>
        <rFont val="Times New Roman"/>
        <family val="1"/>
        <charset val="204"/>
      </rPr>
      <t>168,10</t>
    </r>
  </si>
  <si>
    <r>
      <rPr>
        <sz val="10"/>
        <rFont val="Times New Roman"/>
        <family val="1"/>
        <charset val="204"/>
      </rPr>
      <t>170,82</t>
    </r>
  </si>
  <si>
    <r>
      <rPr>
        <sz val="10"/>
        <rFont val="Times New Roman"/>
        <family val="1"/>
        <charset val="204"/>
      </rPr>
      <t>171,97</t>
    </r>
  </si>
  <si>
    <r>
      <rPr>
        <sz val="10"/>
        <rFont val="Times New Roman"/>
        <family val="1"/>
        <charset val="204"/>
      </rPr>
      <t>174,15</t>
    </r>
  </si>
  <si>
    <r>
      <rPr>
        <sz val="10"/>
        <rFont val="Times New Roman"/>
        <family val="1"/>
        <charset val="204"/>
      </rPr>
      <t>176,09</t>
    </r>
  </si>
  <si>
    <r>
      <rPr>
        <sz val="10"/>
        <rFont val="Times New Roman"/>
        <family val="1"/>
        <charset val="204"/>
      </rPr>
      <t>176,62</t>
    </r>
  </si>
  <si>
    <r>
      <rPr>
        <sz val="10"/>
        <rFont val="Times New Roman"/>
        <family val="1"/>
        <charset val="204"/>
      </rPr>
      <t>177,68</t>
    </r>
  </si>
  <si>
    <r>
      <rPr>
        <sz val="10"/>
        <rFont val="Times New Roman"/>
        <family val="1"/>
        <charset val="204"/>
      </rPr>
      <t>178,46</t>
    </r>
  </si>
  <si>
    <r>
      <rPr>
        <sz val="10"/>
        <rFont val="Times New Roman"/>
        <family val="1"/>
        <charset val="204"/>
      </rPr>
      <t>178,90</t>
    </r>
  </si>
  <si>
    <r>
      <rPr>
        <sz val="10"/>
        <rFont val="Times New Roman"/>
        <family val="1"/>
        <charset val="204"/>
      </rPr>
      <t>179,25</t>
    </r>
  </si>
  <si>
    <r>
      <rPr>
        <sz val="10"/>
        <rFont val="Times New Roman"/>
        <family val="1"/>
        <charset val="204"/>
      </rPr>
      <t>УРУТ на отпуск тепловой энергии</t>
    </r>
  </si>
  <si>
    <r>
      <rPr>
        <sz val="10"/>
        <rFont val="Times New Roman"/>
        <family val="1"/>
        <charset val="204"/>
      </rPr>
      <t>171,40</t>
    </r>
  </si>
  <si>
    <r>
      <rPr>
        <sz val="10"/>
        <rFont val="Times New Roman"/>
        <family val="1"/>
        <charset val="204"/>
      </rPr>
      <t>169,75</t>
    </r>
  </si>
  <si>
    <r>
      <rPr>
        <b/>
        <sz val="14"/>
        <rFont val="Times New Roman"/>
        <family val="1"/>
        <charset val="204"/>
      </rPr>
      <t>Костромская ТЭЦ-2</t>
    </r>
  </si>
  <si>
    <r>
      <rPr>
        <sz val="10"/>
        <rFont val="Times New Roman"/>
        <family val="1"/>
        <charset val="204"/>
      </rPr>
      <t>996,2</t>
    </r>
  </si>
  <si>
    <r>
      <rPr>
        <sz val="10"/>
        <rFont val="Times New Roman"/>
        <family val="1"/>
        <charset val="204"/>
      </rPr>
      <t>986,8</t>
    </r>
  </si>
  <si>
    <r>
      <rPr>
        <sz val="10"/>
        <rFont val="Times New Roman"/>
        <family val="1"/>
        <charset val="204"/>
      </rPr>
      <t>995,1</t>
    </r>
  </si>
  <si>
    <r>
      <rPr>
        <sz val="10"/>
        <rFont val="Times New Roman"/>
        <family val="1"/>
        <charset val="204"/>
      </rPr>
      <t>950,8</t>
    </r>
  </si>
  <si>
    <r>
      <rPr>
        <sz val="10"/>
        <rFont val="Times New Roman"/>
        <family val="1"/>
        <charset val="204"/>
      </rPr>
      <t>1173,5</t>
    </r>
  </si>
  <si>
    <r>
      <rPr>
        <sz val="10"/>
        <rFont val="Times New Roman"/>
        <family val="1"/>
        <charset val="204"/>
      </rPr>
      <t>1081,1</t>
    </r>
  </si>
  <si>
    <r>
      <rPr>
        <sz val="10"/>
        <rFont val="Times New Roman"/>
        <family val="1"/>
        <charset val="204"/>
      </rPr>
      <t>995,8</t>
    </r>
  </si>
  <si>
    <r>
      <rPr>
        <sz val="10"/>
        <rFont val="Times New Roman"/>
        <family val="1"/>
        <charset val="204"/>
      </rPr>
      <t>1020,4</t>
    </r>
  </si>
  <si>
    <r>
      <rPr>
        <sz val="10"/>
        <rFont val="Times New Roman"/>
        <family val="1"/>
        <charset val="204"/>
      </rPr>
      <t>1029,1</t>
    </r>
  </si>
  <si>
    <r>
      <rPr>
        <sz val="10"/>
        <rFont val="Times New Roman"/>
        <family val="1"/>
        <charset val="204"/>
      </rPr>
      <t>1046,4</t>
    </r>
  </si>
  <si>
    <r>
      <rPr>
        <sz val="10"/>
        <rFont val="Times New Roman"/>
        <family val="1"/>
        <charset val="204"/>
      </rPr>
      <t>1062,4</t>
    </r>
  </si>
  <si>
    <r>
      <rPr>
        <sz val="10"/>
        <rFont val="Times New Roman"/>
        <family val="1"/>
        <charset val="204"/>
      </rPr>
      <t>1067,0</t>
    </r>
  </si>
  <si>
    <r>
      <rPr>
        <sz val="10"/>
        <rFont val="Times New Roman"/>
        <family val="1"/>
        <charset val="204"/>
      </rPr>
      <t>1075,9</t>
    </r>
  </si>
  <si>
    <r>
      <rPr>
        <sz val="10"/>
        <rFont val="Times New Roman"/>
        <family val="1"/>
        <charset val="204"/>
      </rPr>
      <t>1082,4</t>
    </r>
  </si>
  <si>
    <r>
      <rPr>
        <sz val="10"/>
        <rFont val="Times New Roman"/>
        <family val="1"/>
        <charset val="204"/>
      </rPr>
      <t>1086,1</t>
    </r>
  </si>
  <si>
    <r>
      <rPr>
        <sz val="10"/>
        <rFont val="Times New Roman"/>
        <family val="1"/>
        <charset val="204"/>
      </rPr>
      <t>1089,1</t>
    </r>
  </si>
  <si>
    <r>
      <rPr>
        <sz val="10"/>
        <rFont val="Times New Roman"/>
        <family val="1"/>
        <charset val="204"/>
      </rPr>
      <t>903,0</t>
    </r>
  </si>
  <si>
    <r>
      <rPr>
        <sz val="10"/>
        <rFont val="Times New Roman"/>
        <family val="1"/>
        <charset val="204"/>
      </rPr>
      <t>890,4</t>
    </r>
  </si>
  <si>
    <r>
      <rPr>
        <sz val="10"/>
        <rFont val="Times New Roman"/>
        <family val="1"/>
        <charset val="204"/>
      </rPr>
      <t>890,1</t>
    </r>
  </si>
  <si>
    <r>
      <rPr>
        <sz val="10"/>
        <rFont val="Times New Roman"/>
        <family val="1"/>
        <charset val="204"/>
      </rPr>
      <t>843,8</t>
    </r>
  </si>
  <si>
    <r>
      <rPr>
        <sz val="10"/>
        <rFont val="Times New Roman"/>
        <family val="1"/>
        <charset val="204"/>
      </rPr>
      <t>1085,3</t>
    </r>
  </si>
  <si>
    <r>
      <rPr>
        <sz val="10"/>
        <rFont val="Times New Roman"/>
        <family val="1"/>
        <charset val="204"/>
      </rPr>
      <t>921,7</t>
    </r>
  </si>
  <si>
    <r>
      <rPr>
        <sz val="10"/>
        <rFont val="Times New Roman"/>
        <family val="1"/>
        <charset val="204"/>
      </rPr>
      <t>929,6</t>
    </r>
  </si>
  <si>
    <r>
      <rPr>
        <sz val="10"/>
        <rFont val="Times New Roman"/>
        <family val="1"/>
        <charset val="204"/>
      </rPr>
      <t>945,3</t>
    </r>
  </si>
  <si>
    <r>
      <rPr>
        <sz val="10"/>
        <rFont val="Times New Roman"/>
        <family val="1"/>
        <charset val="204"/>
      </rPr>
      <t>959,7</t>
    </r>
  </si>
  <si>
    <r>
      <rPr>
        <sz val="10"/>
        <rFont val="Times New Roman"/>
        <family val="1"/>
        <charset val="204"/>
      </rPr>
      <t>963,8</t>
    </r>
  </si>
  <si>
    <r>
      <rPr>
        <sz val="10"/>
        <rFont val="Times New Roman"/>
        <family val="1"/>
        <charset val="204"/>
      </rPr>
      <t>971,8</t>
    </r>
  </si>
  <si>
    <r>
      <rPr>
        <sz val="10"/>
        <rFont val="Times New Roman"/>
        <family val="1"/>
        <charset val="204"/>
      </rPr>
      <t>977,8</t>
    </r>
  </si>
  <si>
    <r>
      <rPr>
        <sz val="10"/>
        <rFont val="Times New Roman"/>
        <family val="1"/>
        <charset val="204"/>
      </rPr>
      <t>981,1</t>
    </r>
  </si>
  <si>
    <r>
      <rPr>
        <sz val="10"/>
        <rFont val="Times New Roman"/>
        <family val="1"/>
        <charset val="204"/>
      </rPr>
      <t>983,8</t>
    </r>
  </si>
  <si>
    <r>
      <rPr>
        <sz val="10"/>
        <rFont val="Times New Roman"/>
        <family val="1"/>
        <charset val="204"/>
      </rPr>
      <t>ЗД</t>
    </r>
  </si>
  <si>
    <r>
      <rPr>
        <sz val="10"/>
        <rFont val="Times New Roman"/>
        <family val="1"/>
        <charset val="204"/>
      </rPr>
      <t>3,1</t>
    </r>
  </si>
  <si>
    <r>
      <rPr>
        <sz val="10"/>
        <rFont val="Times New Roman"/>
        <family val="1"/>
        <charset val="204"/>
      </rPr>
      <t>3,4</t>
    </r>
  </si>
  <si>
    <r>
      <rPr>
        <sz val="10"/>
        <rFont val="Times New Roman"/>
        <family val="1"/>
        <charset val="204"/>
      </rPr>
      <t>653,8</t>
    </r>
  </si>
  <si>
    <r>
      <rPr>
        <sz val="10"/>
        <rFont val="Times New Roman"/>
        <family val="1"/>
        <charset val="204"/>
      </rPr>
      <t>601,8</t>
    </r>
  </si>
  <si>
    <r>
      <rPr>
        <sz val="10"/>
        <rFont val="Times New Roman"/>
        <family val="1"/>
        <charset val="204"/>
      </rPr>
      <t>711,8</t>
    </r>
  </si>
  <si>
    <r>
      <rPr>
        <sz val="10"/>
        <rFont val="Times New Roman"/>
        <family val="1"/>
        <charset val="204"/>
      </rPr>
      <t>690,5</t>
    </r>
  </si>
  <si>
    <r>
      <rPr>
        <sz val="10"/>
        <rFont val="Times New Roman"/>
        <family val="1"/>
        <charset val="204"/>
      </rPr>
      <t>692,9</t>
    </r>
  </si>
  <si>
    <r>
      <rPr>
        <sz val="10"/>
        <rFont val="Times New Roman"/>
        <family val="1"/>
        <charset val="204"/>
      </rPr>
      <t>789,0</t>
    </r>
  </si>
  <si>
    <r>
      <rPr>
        <sz val="10"/>
        <rFont val="Times New Roman"/>
        <family val="1"/>
        <charset val="204"/>
      </rPr>
      <t>570,5</t>
    </r>
  </si>
  <si>
    <r>
      <rPr>
        <sz val="10"/>
        <rFont val="Times New Roman"/>
        <family val="1"/>
        <charset val="204"/>
      </rPr>
      <t>475,7</t>
    </r>
  </si>
  <si>
    <r>
      <rPr>
        <sz val="10"/>
        <rFont val="Times New Roman"/>
        <family val="1"/>
        <charset val="204"/>
      </rPr>
      <t>430,5</t>
    </r>
  </si>
  <si>
    <r>
      <rPr>
        <sz val="10"/>
        <rFont val="Times New Roman"/>
        <family val="1"/>
        <charset val="204"/>
      </rPr>
      <t>538,8</t>
    </r>
  </si>
  <si>
    <r>
      <rPr>
        <sz val="10"/>
        <rFont val="Times New Roman"/>
        <family val="1"/>
        <charset val="204"/>
      </rPr>
      <t>519,4</t>
    </r>
  </si>
  <si>
    <r>
      <rPr>
        <sz val="10"/>
        <rFont val="Times New Roman"/>
        <family val="1"/>
        <charset val="204"/>
      </rPr>
      <t>546,8</t>
    </r>
  </si>
  <si>
    <r>
      <rPr>
        <sz val="10"/>
        <rFont val="Times New Roman"/>
        <family val="1"/>
        <charset val="204"/>
      </rPr>
      <t>556,7</t>
    </r>
  </si>
  <si>
    <r>
      <rPr>
        <sz val="10"/>
        <rFont val="Times New Roman"/>
        <family val="1"/>
        <charset val="204"/>
      </rPr>
      <t>469,1</t>
    </r>
  </si>
  <si>
    <r>
      <rPr>
        <sz val="10"/>
        <rFont val="Times New Roman"/>
        <family val="1"/>
        <charset val="204"/>
      </rPr>
      <t>480,7</t>
    </r>
  </si>
  <si>
    <r>
      <rPr>
        <sz val="10"/>
        <rFont val="Times New Roman"/>
        <family val="1"/>
        <charset val="204"/>
      </rPr>
      <t>484,7</t>
    </r>
  </si>
  <si>
    <r>
      <rPr>
        <sz val="10"/>
        <rFont val="Times New Roman"/>
        <family val="1"/>
        <charset val="204"/>
      </rPr>
      <t>492,9</t>
    </r>
  </si>
  <si>
    <r>
      <rPr>
        <sz val="10"/>
        <rFont val="Times New Roman"/>
        <family val="1"/>
        <charset val="204"/>
      </rPr>
      <t>500,5</t>
    </r>
  </si>
  <si>
    <r>
      <rPr>
        <sz val="10"/>
        <rFont val="Times New Roman"/>
        <family val="1"/>
        <charset val="204"/>
      </rPr>
      <t>502,6</t>
    </r>
  </si>
  <si>
    <r>
      <rPr>
        <sz val="10"/>
        <rFont val="Times New Roman"/>
        <family val="1"/>
        <charset val="204"/>
      </rPr>
      <t>506,8</t>
    </r>
  </si>
  <si>
    <r>
      <rPr>
        <sz val="10"/>
        <rFont val="Times New Roman"/>
        <family val="1"/>
        <charset val="204"/>
      </rPr>
      <t>509,9</t>
    </r>
  </si>
  <si>
    <r>
      <rPr>
        <sz val="10"/>
        <rFont val="Times New Roman"/>
        <family val="1"/>
        <charset val="204"/>
      </rPr>
      <t>511,6</t>
    </r>
  </si>
  <si>
    <r>
      <rPr>
        <sz val="10"/>
        <rFont val="Times New Roman"/>
        <family val="1"/>
        <charset val="204"/>
      </rPr>
      <t>513,0</t>
    </r>
  </si>
  <si>
    <r>
      <rPr>
        <sz val="10"/>
        <rFont val="Times New Roman"/>
        <family val="1"/>
        <charset val="204"/>
      </rPr>
      <t>178,1</t>
    </r>
  </si>
  <si>
    <r>
      <rPr>
        <sz val="10"/>
        <rFont val="Times New Roman"/>
        <family val="1"/>
        <charset val="204"/>
      </rPr>
      <t>171,3</t>
    </r>
  </si>
  <si>
    <r>
      <rPr>
        <sz val="10"/>
        <rFont val="Times New Roman"/>
        <family val="1"/>
        <charset val="204"/>
      </rPr>
      <t>173,0</t>
    </r>
  </si>
  <si>
    <r>
      <rPr>
        <sz val="10"/>
        <rFont val="Times New Roman"/>
        <family val="1"/>
        <charset val="204"/>
      </rPr>
      <t>171,2</t>
    </r>
  </si>
  <si>
    <r>
      <rPr>
        <sz val="10"/>
        <rFont val="Times New Roman"/>
        <family val="1"/>
        <charset val="204"/>
      </rPr>
      <t>146,1</t>
    </r>
  </si>
  <si>
    <r>
      <rPr>
        <sz val="10"/>
        <rFont val="Times New Roman"/>
        <family val="1"/>
        <charset val="204"/>
      </rPr>
      <t>232,3</t>
    </r>
  </si>
  <si>
    <r>
      <rPr>
        <sz val="10"/>
        <rFont val="Times New Roman"/>
        <family val="1"/>
        <charset val="204"/>
      </rPr>
      <t>101,4</t>
    </r>
  </si>
  <si>
    <r>
      <rPr>
        <sz val="10"/>
        <rFont val="Times New Roman"/>
        <family val="1"/>
        <charset val="204"/>
      </rPr>
      <t>89,8</t>
    </r>
  </si>
  <si>
    <r>
      <rPr>
        <sz val="10"/>
        <rFont val="Times New Roman"/>
        <family val="1"/>
        <charset val="204"/>
      </rPr>
      <t>77,6</t>
    </r>
  </si>
  <si>
    <r>
      <rPr>
        <sz val="10"/>
        <rFont val="Times New Roman"/>
        <family val="1"/>
        <charset val="204"/>
      </rPr>
      <t>70,0</t>
    </r>
  </si>
  <si>
    <r>
      <rPr>
        <sz val="10"/>
        <rFont val="Times New Roman"/>
        <family val="1"/>
        <charset val="204"/>
      </rPr>
      <t>67,9</t>
    </r>
  </si>
  <si>
    <r>
      <rPr>
        <sz val="10"/>
        <rFont val="Times New Roman"/>
        <family val="1"/>
        <charset val="204"/>
      </rPr>
      <t>63,7</t>
    </r>
  </si>
  <si>
    <r>
      <rPr>
        <sz val="10"/>
        <rFont val="Times New Roman"/>
        <family val="1"/>
        <charset val="204"/>
      </rPr>
      <t>60,6</t>
    </r>
  </si>
  <si>
    <r>
      <rPr>
        <sz val="10"/>
        <rFont val="Times New Roman"/>
        <family val="1"/>
        <charset val="204"/>
      </rPr>
      <t>58,9</t>
    </r>
  </si>
  <si>
    <r>
      <rPr>
        <sz val="10"/>
        <rFont val="Times New Roman"/>
        <family val="1"/>
        <charset val="204"/>
      </rPr>
      <t>57,5</t>
    </r>
  </si>
  <si>
    <r>
      <rPr>
        <sz val="10"/>
        <rFont val="Times New Roman"/>
        <family val="1"/>
        <charset val="204"/>
      </rPr>
      <t>584,5</t>
    </r>
  </si>
  <si>
    <r>
      <rPr>
        <sz val="10"/>
        <rFont val="Times New Roman"/>
        <family val="1"/>
        <charset val="204"/>
      </rPr>
      <t>535,4</t>
    </r>
  </si>
  <si>
    <r>
      <rPr>
        <sz val="10"/>
        <rFont val="Times New Roman"/>
        <family val="1"/>
        <charset val="204"/>
      </rPr>
      <t>638,9</t>
    </r>
  </si>
  <si>
    <r>
      <rPr>
        <sz val="10"/>
        <rFont val="Times New Roman"/>
        <family val="1"/>
        <charset val="204"/>
      </rPr>
      <t>620,6</t>
    </r>
  </si>
  <si>
    <r>
      <rPr>
        <sz val="10"/>
        <rFont val="Times New Roman"/>
        <family val="1"/>
        <charset val="204"/>
      </rPr>
      <t>621,6</t>
    </r>
  </si>
  <si>
    <r>
      <rPr>
        <sz val="10"/>
        <rFont val="Times New Roman"/>
        <family val="1"/>
        <charset val="204"/>
      </rPr>
      <t>504,4</t>
    </r>
  </si>
  <si>
    <r>
      <rPr>
        <sz val="10"/>
        <rFont val="Times New Roman"/>
        <family val="1"/>
        <charset val="204"/>
      </rPr>
      <t>293,5</t>
    </r>
  </si>
  <si>
    <r>
      <rPr>
        <sz val="10"/>
        <rFont val="Times New Roman"/>
        <family val="1"/>
        <charset val="204"/>
      </rPr>
      <t>280,8</t>
    </r>
  </si>
  <si>
    <r>
      <rPr>
        <sz val="10"/>
        <rFont val="Times New Roman"/>
        <family val="1"/>
        <charset val="204"/>
      </rPr>
      <t>296,9</t>
    </r>
  </si>
  <si>
    <r>
      <rPr>
        <sz val="10"/>
        <rFont val="Times New Roman"/>
        <family val="1"/>
        <charset val="204"/>
      </rPr>
      <t>286,1</t>
    </r>
  </si>
  <si>
    <r>
      <rPr>
        <sz val="10"/>
        <rFont val="Times New Roman"/>
        <family val="1"/>
        <charset val="204"/>
      </rPr>
      <t>322,8</t>
    </r>
  </si>
  <si>
    <r>
      <rPr>
        <sz val="10"/>
        <rFont val="Times New Roman"/>
        <family val="1"/>
        <charset val="204"/>
      </rPr>
      <t>283,2</t>
    </r>
  </si>
  <si>
    <r>
      <rPr>
        <sz val="10"/>
        <rFont val="Times New Roman"/>
        <family val="1"/>
        <charset val="204"/>
      </rPr>
      <t>288,0</t>
    </r>
  </si>
  <si>
    <r>
      <rPr>
        <sz val="10"/>
        <rFont val="Times New Roman"/>
        <family val="1"/>
        <charset val="204"/>
      </rPr>
      <t>292,4</t>
    </r>
  </si>
  <si>
    <r>
      <rPr>
        <sz val="10"/>
        <rFont val="Times New Roman"/>
        <family val="1"/>
        <charset val="204"/>
      </rPr>
      <t>293,7</t>
    </r>
  </si>
  <si>
    <r>
      <rPr>
        <sz val="10"/>
        <rFont val="Times New Roman"/>
        <family val="1"/>
        <charset val="204"/>
      </rPr>
      <t>296,1</t>
    </r>
  </si>
  <si>
    <r>
      <rPr>
        <sz val="10"/>
        <rFont val="Times New Roman"/>
        <family val="1"/>
        <charset val="204"/>
      </rPr>
      <t>297,9</t>
    </r>
  </si>
  <si>
    <r>
      <rPr>
        <sz val="10"/>
        <rFont val="Times New Roman"/>
        <family val="1"/>
        <charset val="204"/>
      </rPr>
      <t>298,9</t>
    </r>
  </si>
  <si>
    <r>
      <rPr>
        <sz val="10"/>
        <rFont val="Times New Roman"/>
        <family val="1"/>
        <charset val="204"/>
      </rPr>
      <t>299,8</t>
    </r>
  </si>
  <si>
    <r>
      <rPr>
        <sz val="10"/>
        <rFont val="Times New Roman"/>
        <family val="1"/>
        <charset val="204"/>
      </rPr>
      <t>139,5</t>
    </r>
  </si>
  <si>
    <r>
      <rPr>
        <sz val="10"/>
        <rFont val="Times New Roman"/>
        <family val="1"/>
        <charset val="204"/>
      </rPr>
      <t>130,0</t>
    </r>
  </si>
  <si>
    <r>
      <rPr>
        <sz val="10"/>
        <rFont val="Times New Roman"/>
        <family val="1"/>
        <charset val="204"/>
      </rPr>
      <t>145,8</t>
    </r>
  </si>
  <si>
    <r>
      <rPr>
        <sz val="10"/>
        <rFont val="Times New Roman"/>
        <family val="1"/>
        <charset val="204"/>
      </rPr>
      <t>141,6</t>
    </r>
  </si>
  <si>
    <r>
      <rPr>
        <sz val="10"/>
        <rFont val="Times New Roman"/>
        <family val="1"/>
        <charset val="204"/>
      </rPr>
      <t>139,1</t>
    </r>
  </si>
  <si>
    <r>
      <rPr>
        <sz val="10"/>
        <rFont val="Times New Roman"/>
        <family val="1"/>
        <charset val="204"/>
      </rPr>
      <t>123,4</t>
    </r>
  </si>
  <si>
    <r>
      <rPr>
        <sz val="10"/>
        <rFont val="Times New Roman"/>
        <family val="1"/>
        <charset val="204"/>
      </rPr>
      <t>125,5</t>
    </r>
  </si>
  <si>
    <r>
      <rPr>
        <sz val="10"/>
        <rFont val="Times New Roman"/>
        <family val="1"/>
        <charset val="204"/>
      </rPr>
      <t>127,4</t>
    </r>
  </si>
  <si>
    <r>
      <rPr>
        <sz val="10"/>
        <rFont val="Times New Roman"/>
        <family val="1"/>
        <charset val="204"/>
      </rPr>
      <t>127,9</t>
    </r>
  </si>
  <si>
    <r>
      <rPr>
        <sz val="10"/>
        <rFont val="Times New Roman"/>
        <family val="1"/>
        <charset val="204"/>
      </rPr>
      <t>129,0</t>
    </r>
  </si>
  <si>
    <r>
      <rPr>
        <sz val="10"/>
        <rFont val="Times New Roman"/>
        <family val="1"/>
        <charset val="204"/>
      </rPr>
      <t>129,8</t>
    </r>
  </si>
  <si>
    <r>
      <rPr>
        <sz val="10"/>
        <rFont val="Times New Roman"/>
        <family val="1"/>
        <charset val="204"/>
      </rPr>
      <t>130,2</t>
    </r>
  </si>
  <si>
    <r>
      <rPr>
        <sz val="10"/>
        <rFont val="Times New Roman"/>
        <family val="1"/>
        <charset val="204"/>
      </rPr>
      <t>130,6</t>
    </r>
  </si>
  <si>
    <r>
      <rPr>
        <sz val="10"/>
        <rFont val="Times New Roman"/>
        <family val="1"/>
        <charset val="204"/>
      </rPr>
      <t>154,0</t>
    </r>
  </si>
  <si>
    <r>
      <rPr>
        <sz val="10"/>
        <rFont val="Times New Roman"/>
        <family val="1"/>
        <charset val="204"/>
      </rPr>
      <t>150,8</t>
    </r>
  </si>
  <si>
    <r>
      <rPr>
        <sz val="10"/>
        <rFont val="Times New Roman"/>
        <family val="1"/>
        <charset val="204"/>
      </rPr>
      <t>151,1</t>
    </r>
  </si>
  <si>
    <r>
      <rPr>
        <sz val="10"/>
        <rFont val="Times New Roman"/>
        <family val="1"/>
        <charset val="204"/>
      </rPr>
      <t>144,5</t>
    </r>
  </si>
  <si>
    <r>
      <rPr>
        <sz val="10"/>
        <rFont val="Times New Roman"/>
        <family val="1"/>
        <charset val="204"/>
      </rPr>
      <t>183,8</t>
    </r>
  </si>
  <si>
    <r>
      <rPr>
        <sz val="10"/>
        <rFont val="Times New Roman"/>
        <family val="1"/>
        <charset val="204"/>
      </rPr>
      <t>158,5</t>
    </r>
  </si>
  <si>
    <r>
      <rPr>
        <sz val="10"/>
        <rFont val="Times New Roman"/>
        <family val="1"/>
        <charset val="204"/>
      </rPr>
      <t>159,8</t>
    </r>
  </si>
  <si>
    <r>
      <rPr>
        <sz val="10"/>
        <rFont val="Times New Roman"/>
        <family val="1"/>
        <charset val="204"/>
      </rPr>
      <t>162,5</t>
    </r>
  </si>
  <si>
    <r>
      <rPr>
        <sz val="10"/>
        <rFont val="Times New Roman"/>
        <family val="1"/>
        <charset val="204"/>
      </rPr>
      <t>165,0</t>
    </r>
  </si>
  <si>
    <r>
      <rPr>
        <sz val="10"/>
        <rFont val="Times New Roman"/>
        <family val="1"/>
        <charset val="204"/>
      </rPr>
      <t>165,7</t>
    </r>
  </si>
  <si>
    <r>
      <rPr>
        <sz val="10"/>
        <rFont val="Times New Roman"/>
        <family val="1"/>
        <charset val="204"/>
      </rPr>
      <t>167,1</t>
    </r>
  </si>
  <si>
    <r>
      <rPr>
        <sz val="10"/>
        <rFont val="Times New Roman"/>
        <family val="1"/>
        <charset val="204"/>
      </rPr>
      <t>168,1</t>
    </r>
  </si>
  <si>
    <r>
      <rPr>
        <sz val="10"/>
        <rFont val="Times New Roman"/>
        <family val="1"/>
        <charset val="204"/>
      </rPr>
      <t>168,7</t>
    </r>
  </si>
  <si>
    <r>
      <rPr>
        <sz val="10"/>
        <rFont val="Times New Roman"/>
        <family val="1"/>
        <charset val="204"/>
      </rPr>
      <t>169,2</t>
    </r>
  </si>
  <si>
    <r>
      <rPr>
        <sz val="10"/>
        <rFont val="Times New Roman"/>
        <family val="1"/>
        <charset val="204"/>
      </rPr>
      <t>213,37</t>
    </r>
  </si>
  <si>
    <r>
      <rPr>
        <sz val="10"/>
        <rFont val="Times New Roman"/>
        <family val="1"/>
        <charset val="204"/>
      </rPr>
      <t>216,01</t>
    </r>
  </si>
  <si>
    <r>
      <rPr>
        <sz val="10"/>
        <rFont val="Times New Roman"/>
        <family val="1"/>
        <charset val="204"/>
      </rPr>
      <t>204,78</t>
    </r>
  </si>
  <si>
    <r>
      <rPr>
        <sz val="10"/>
        <rFont val="Times New Roman"/>
        <family val="1"/>
        <charset val="204"/>
      </rPr>
      <t>205,00</t>
    </r>
  </si>
  <si>
    <r>
      <rPr>
        <sz val="10"/>
        <rFont val="Times New Roman"/>
        <family val="1"/>
        <charset val="204"/>
      </rPr>
      <t>200,67</t>
    </r>
  </si>
  <si>
    <r>
      <rPr>
        <sz val="10"/>
        <rFont val="Times New Roman"/>
        <family val="1"/>
        <charset val="204"/>
      </rPr>
      <t>214,47</t>
    </r>
  </si>
  <si>
    <r>
      <rPr>
        <sz val="10"/>
        <rFont val="Times New Roman"/>
        <family val="1"/>
        <charset val="204"/>
      </rPr>
      <t>216,30</t>
    </r>
  </si>
  <si>
    <r>
      <rPr>
        <sz val="10"/>
        <rFont val="Times New Roman"/>
        <family val="1"/>
        <charset val="204"/>
      </rPr>
      <t>219,94</t>
    </r>
  </si>
  <si>
    <r>
      <rPr>
        <sz val="10"/>
        <rFont val="Times New Roman"/>
        <family val="1"/>
        <charset val="204"/>
      </rPr>
      <t>223,31</t>
    </r>
  </si>
  <si>
    <r>
      <rPr>
        <sz val="10"/>
        <rFont val="Times New Roman"/>
        <family val="1"/>
        <charset val="204"/>
      </rPr>
      <t>224,25</t>
    </r>
  </si>
  <si>
    <r>
      <rPr>
        <sz val="10"/>
        <rFont val="Times New Roman"/>
        <family val="1"/>
        <charset val="204"/>
      </rPr>
      <t>226,13</t>
    </r>
  </si>
  <si>
    <r>
      <rPr>
        <sz val="10"/>
        <rFont val="Times New Roman"/>
        <family val="1"/>
        <charset val="204"/>
      </rPr>
      <t>227,50</t>
    </r>
  </si>
  <si>
    <r>
      <rPr>
        <sz val="10"/>
        <rFont val="Times New Roman"/>
        <family val="1"/>
        <charset val="204"/>
      </rPr>
      <t>228,28</t>
    </r>
  </si>
  <si>
    <r>
      <rPr>
        <sz val="10"/>
        <rFont val="Times New Roman"/>
        <family val="1"/>
        <charset val="204"/>
      </rPr>
      <t>228,91</t>
    </r>
  </si>
  <si>
    <r>
      <rPr>
        <sz val="10"/>
        <rFont val="Times New Roman"/>
        <family val="1"/>
        <charset val="204"/>
      </rPr>
      <t>154,58</t>
    </r>
  </si>
  <si>
    <r>
      <rPr>
        <sz val="10"/>
        <rFont val="Times New Roman"/>
        <family val="1"/>
        <charset val="204"/>
      </rPr>
      <t>152,77</t>
    </r>
  </si>
  <si>
    <r>
      <rPr>
        <sz val="10"/>
        <rFont val="Times New Roman"/>
        <family val="1"/>
        <charset val="204"/>
      </rPr>
      <t>151,85</t>
    </r>
  </si>
  <si>
    <r>
      <rPr>
        <sz val="10"/>
        <rFont val="Times New Roman"/>
        <family val="1"/>
        <charset val="204"/>
      </rPr>
      <t>151,97</t>
    </r>
  </si>
  <si>
    <r>
      <rPr>
        <sz val="10"/>
        <rFont val="Times New Roman"/>
        <family val="1"/>
        <charset val="204"/>
      </rPr>
      <t>156,62</t>
    </r>
  </si>
  <si>
    <r>
      <rPr>
        <sz val="10"/>
        <rFont val="Times New Roman"/>
        <family val="1"/>
        <charset val="204"/>
      </rPr>
      <t>155,33</t>
    </r>
  </si>
  <si>
    <r>
      <rPr>
        <sz val="10"/>
        <rFont val="Times New Roman"/>
        <family val="1"/>
        <charset val="204"/>
      </rPr>
      <t>238,67</t>
    </r>
  </si>
  <si>
    <r>
      <rPr>
        <sz val="10"/>
        <rFont val="Times New Roman"/>
        <family val="1"/>
        <charset val="204"/>
      </rPr>
      <t>242,84</t>
    </r>
  </si>
  <si>
    <r>
      <rPr>
        <sz val="10"/>
        <rFont val="Times New Roman"/>
        <family val="1"/>
        <charset val="204"/>
      </rPr>
      <t>228,14</t>
    </r>
  </si>
  <si>
    <r>
      <rPr>
        <sz val="10"/>
        <rFont val="Times New Roman"/>
        <family val="1"/>
        <charset val="204"/>
      </rPr>
      <t>228,11</t>
    </r>
  </si>
  <si>
    <r>
      <rPr>
        <sz val="10"/>
        <rFont val="Times New Roman"/>
        <family val="1"/>
        <charset val="204"/>
      </rPr>
      <t>223,70</t>
    </r>
  </si>
  <si>
    <r>
      <rPr>
        <sz val="10"/>
        <rFont val="Times New Roman"/>
        <family val="1"/>
        <charset val="204"/>
      </rPr>
      <t>242,58</t>
    </r>
  </si>
  <si>
    <r>
      <rPr>
        <sz val="10"/>
        <rFont val="Times New Roman"/>
        <family val="1"/>
        <charset val="204"/>
      </rPr>
      <t>244,65</t>
    </r>
  </si>
  <si>
    <r>
      <rPr>
        <sz val="10"/>
        <rFont val="Times New Roman"/>
        <family val="1"/>
        <charset val="204"/>
      </rPr>
      <t>248,77</t>
    </r>
  </si>
  <si>
    <r>
      <rPr>
        <sz val="10"/>
        <rFont val="Times New Roman"/>
        <family val="1"/>
        <charset val="204"/>
      </rPr>
      <t>252,58</t>
    </r>
  </si>
  <si>
    <r>
      <rPr>
        <sz val="10"/>
        <rFont val="Times New Roman"/>
        <family val="1"/>
        <charset val="204"/>
      </rPr>
      <t>253,65</t>
    </r>
  </si>
  <si>
    <r>
      <rPr>
        <sz val="10"/>
        <rFont val="Times New Roman"/>
        <family val="1"/>
        <charset val="204"/>
      </rPr>
      <t>255,77</t>
    </r>
  </si>
  <si>
    <r>
      <rPr>
        <sz val="10"/>
        <rFont val="Times New Roman"/>
        <family val="1"/>
        <charset val="204"/>
      </rPr>
      <t>257,33</t>
    </r>
  </si>
  <si>
    <r>
      <rPr>
        <sz val="10"/>
        <rFont val="Times New Roman"/>
        <family val="1"/>
        <charset val="204"/>
      </rPr>
      <t>258,20</t>
    </r>
  </si>
  <si>
    <r>
      <rPr>
        <sz val="10"/>
        <rFont val="Times New Roman"/>
        <family val="1"/>
        <charset val="204"/>
      </rPr>
      <t>258,91</t>
    </r>
  </si>
  <si>
    <r>
      <rPr>
        <sz val="10"/>
        <rFont val="Times New Roman"/>
        <family val="1"/>
        <charset val="204"/>
      </rPr>
      <t>170,54</t>
    </r>
  </si>
  <si>
    <r>
      <rPr>
        <sz val="10"/>
        <rFont val="Times New Roman"/>
        <family val="1"/>
        <charset val="204"/>
      </rPr>
      <t>169,32</t>
    </r>
  </si>
  <si>
    <r>
      <rPr>
        <sz val="10"/>
        <rFont val="Times New Roman"/>
        <family val="1"/>
        <charset val="204"/>
      </rPr>
      <t>169,77</t>
    </r>
  </si>
  <si>
    <r>
      <rPr>
        <sz val="10"/>
        <rFont val="Times New Roman"/>
        <family val="1"/>
        <charset val="204"/>
      </rPr>
      <t>171,24</t>
    </r>
  </si>
  <si>
    <r>
      <rPr>
        <sz val="10"/>
        <rFont val="Times New Roman"/>
        <family val="1"/>
        <charset val="204"/>
      </rPr>
      <t>169,35</t>
    </r>
  </si>
  <si>
    <r>
      <rPr>
        <sz val="10"/>
        <rFont val="Times New Roman"/>
        <family val="1"/>
        <charset val="204"/>
      </rPr>
      <t>171,95</t>
    </r>
  </si>
  <si>
    <r>
      <rPr>
        <sz val="12"/>
        <rFont val="Times New Roman"/>
        <family val="1"/>
        <charset val="204"/>
      </rPr>
      <t>61</t>
    </r>
  </si>
  <si>
    <r>
      <rPr>
        <b/>
        <sz val="12"/>
        <rFont val="Times New Roman"/>
        <family val="1"/>
        <charset val="204"/>
      </rPr>
      <t>Таблица 8.2 - Таблица П45.6. Прогнозные значения расходов условного топлива на выработку тепловой энергии источниками тепловой энергии (котельными) в зоне деятельности ЕТО №1 ПАО «ТГК-2»,</t>
    </r>
  </si>
  <si>
    <r>
      <rPr>
        <b/>
        <sz val="12"/>
        <rFont val="Times New Roman"/>
        <family val="1"/>
        <charset val="204"/>
      </rPr>
      <t>тонн условного топлива</t>
    </r>
  </si>
  <si>
    <r>
      <rPr>
        <b/>
        <sz val="12"/>
        <rFont val="Times New Roman"/>
        <family val="1"/>
        <charset val="204"/>
      </rPr>
      <t>N котельной</t>
    </r>
  </si>
  <si>
    <r>
      <rPr>
        <b/>
        <sz val="12"/>
        <rFont val="Times New Roman"/>
        <family val="1"/>
        <charset val="204"/>
      </rPr>
      <t>Наименование котельной</t>
    </r>
  </si>
  <si>
    <r>
      <rPr>
        <b/>
        <sz val="12"/>
        <rFont val="Times New Roman"/>
        <family val="1"/>
        <charset val="204"/>
      </rPr>
      <t>Вид топлива</t>
    </r>
  </si>
  <si>
    <r>
      <rPr>
        <sz val="12"/>
        <color rgb="FFFF0000"/>
        <rFont val="Times New Roman"/>
        <family val="1"/>
        <charset val="204"/>
      </rPr>
      <t>условное топливо</t>
    </r>
    <r>
      <rPr>
        <b/>
        <sz val="12"/>
        <rFont val="Times New Roman"/>
        <family val="1"/>
        <charset val="204"/>
      </rPr>
      <t xml:space="preserve"> на выработку тепловой энергии</t>
    </r>
  </si>
  <si>
    <r>
      <rPr>
        <sz val="10"/>
        <rFont val="Times New Roman"/>
        <family val="1"/>
        <charset val="204"/>
      </rPr>
      <t>3</t>
    </r>
  </si>
  <si>
    <r>
      <rPr>
        <sz val="10"/>
        <rFont val="Times New Roman"/>
        <family val="1"/>
        <charset val="204"/>
      </rPr>
      <t>Районная котельная КТЭЦ-2</t>
    </r>
  </si>
  <si>
    <r>
      <rPr>
        <sz val="10"/>
        <rFont val="Times New Roman"/>
        <family val="1"/>
        <charset val="204"/>
      </rPr>
      <t>газ</t>
    </r>
  </si>
  <si>
    <r>
      <rPr>
        <sz val="10"/>
        <rFont val="Times New Roman"/>
        <family val="1"/>
        <charset val="204"/>
      </rPr>
      <t>19178,2</t>
    </r>
  </si>
  <si>
    <r>
      <rPr>
        <sz val="10"/>
        <rFont val="Times New Roman"/>
        <family val="1"/>
        <charset val="204"/>
      </rPr>
      <t>19284,1</t>
    </r>
  </si>
  <si>
    <r>
      <rPr>
        <sz val="10"/>
        <rFont val="Times New Roman"/>
        <family val="1"/>
        <charset val="204"/>
      </rPr>
      <t>Всего природный газ</t>
    </r>
  </si>
  <si>
    <r>
      <rPr>
        <sz val="10"/>
        <rFont val="Times New Roman"/>
        <family val="1"/>
        <charset val="204"/>
      </rPr>
      <t>19284,2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</si>
  <si>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rFont val="Times New Roman"/>
        <family val="1"/>
        <charset val="204"/>
      </rPr>
      <t>19284,3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</si>
  <si>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rFont val="Times New Roman"/>
        <family val="1"/>
        <charset val="204"/>
      </rPr>
      <t>19284,4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</si>
  <si>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rFont val="Times New Roman"/>
        <family val="1"/>
        <charset val="204"/>
      </rPr>
      <t>19284,5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</si>
  <si>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rFont val="Times New Roman"/>
        <family val="1"/>
        <charset val="204"/>
      </rPr>
      <t>19284,6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</si>
  <si>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rFont val="Times New Roman"/>
        <family val="1"/>
        <charset val="204"/>
      </rPr>
      <t>19284,7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</si>
  <si>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rFont val="Times New Roman"/>
        <family val="1"/>
        <charset val="204"/>
      </rPr>
      <t>19284,8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</si>
  <si>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rFont val="Times New Roman"/>
        <family val="1"/>
        <charset val="204"/>
      </rPr>
      <t>19284,9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</si>
  <si>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rFont val="Times New Roman"/>
        <family val="1"/>
        <charset val="204"/>
      </rPr>
      <t>Всего мазут</t>
    </r>
  </si>
  <si>
    <r>
      <rPr>
        <sz val="10"/>
        <rFont val="Times New Roman"/>
        <family val="1"/>
        <charset val="204"/>
      </rPr>
      <t>мазут</t>
    </r>
  </si>
  <si>
    <r>
      <rPr>
        <sz val="10"/>
        <rFont val="Times New Roman"/>
        <family val="1"/>
        <charset val="204"/>
      </rPr>
      <t>Всего уголь</t>
    </r>
  </si>
  <si>
    <r>
      <rPr>
        <sz val="10"/>
        <rFont val="Times New Roman"/>
        <family val="1"/>
        <charset val="204"/>
      </rPr>
      <t>уголь</t>
    </r>
  </si>
  <si>
    <r>
      <rPr>
        <sz val="10"/>
        <rFont val="Times New Roman"/>
        <family val="1"/>
        <charset val="204"/>
      </rPr>
      <t>Всего электроэнергия</t>
    </r>
  </si>
  <si>
    <r>
      <rPr>
        <sz val="10"/>
        <rFont val="Times New Roman"/>
        <family val="1"/>
        <charset val="204"/>
      </rPr>
      <t>ЭЭ</t>
    </r>
  </si>
  <si>
    <r>
      <rPr>
        <sz val="10"/>
        <rFont val="Times New Roman"/>
        <family val="1"/>
        <charset val="204"/>
      </rPr>
      <t>Всего дизельное топливо</t>
    </r>
  </si>
  <si>
    <r>
      <rPr>
        <sz val="10"/>
        <rFont val="Times New Roman"/>
        <family val="1"/>
        <charset val="204"/>
      </rPr>
      <t>диз. топливо</t>
    </r>
  </si>
  <si>
    <r>
      <rPr>
        <sz val="10"/>
        <rFont val="Times New Roman"/>
        <family val="1"/>
        <charset val="204"/>
      </rPr>
      <t>Всего СУГ</t>
    </r>
  </si>
  <si>
    <r>
      <rPr>
        <sz val="10"/>
        <rFont val="Times New Roman"/>
        <family val="1"/>
        <charset val="204"/>
      </rPr>
      <t>СУГ</t>
    </r>
  </si>
  <si>
    <r>
      <rPr>
        <sz val="10"/>
        <rFont val="Times New Roman"/>
        <family val="1"/>
        <charset val="204"/>
      </rPr>
      <t>Итого</t>
    </r>
  </si>
  <si>
    <r>
      <rPr>
        <sz val="12"/>
        <rFont val="Times New Roman"/>
        <family val="1"/>
        <charset val="204"/>
      </rPr>
      <t>62</t>
    </r>
  </si>
  <si>
    <r>
      <rPr>
        <b/>
        <sz val="12"/>
        <rFont val="Times New Roman"/>
        <family val="1"/>
        <charset val="204"/>
      </rPr>
      <t>Таблица 14.1 - Индикаторы, характеризующие динамику функционирования источников тепловой энергии, функционирующих в режиме комбинированной выработки тепловой и электрической энергии</t>
    </r>
  </si>
  <si>
    <r>
      <rPr>
        <b/>
        <sz val="12"/>
        <rFont val="Times New Roman"/>
        <family val="1"/>
        <charset val="204"/>
      </rPr>
      <t>N п/п</t>
    </r>
  </si>
  <si>
    <r>
      <rPr>
        <b/>
        <sz val="12"/>
        <rFont val="Times New Roman"/>
        <family val="1"/>
        <charset val="204"/>
      </rPr>
      <t>Наименование показателя</t>
    </r>
  </si>
  <si>
    <r>
      <rPr>
        <b/>
        <sz val="12"/>
        <rFont val="Times New Roman"/>
        <family val="1"/>
        <charset val="204"/>
      </rPr>
      <t>Обозначение показателя</t>
    </r>
  </si>
  <si>
    <r>
      <rPr>
        <b/>
        <sz val="12"/>
        <rFont val="Times New Roman"/>
        <family val="1"/>
        <charset val="204"/>
      </rPr>
      <t>Ед. изм.</t>
    </r>
  </si>
  <si>
    <r>
      <rPr>
        <b/>
        <sz val="12"/>
        <rFont val="Times New Roman"/>
        <family val="1"/>
        <charset val="204"/>
      </rPr>
      <t>Костромская ТЭЦ-1</t>
    </r>
  </si>
  <si>
    <r>
      <rPr>
        <sz val="10"/>
        <rFont val="Times New Roman"/>
        <family val="1"/>
        <charset val="204"/>
      </rPr>
      <t>1.</t>
    </r>
  </si>
  <si>
    <r>
      <rPr>
        <sz val="10"/>
        <rFont val="Times New Roman"/>
        <family val="1"/>
        <charset val="204"/>
      </rPr>
      <t>Установленная электрическая мощность ТЭЦ</t>
    </r>
  </si>
  <si>
    <r>
      <rPr>
        <sz val="10"/>
        <rFont val="Times New Roman"/>
        <family val="1"/>
        <charset val="204"/>
      </rPr>
      <t>\У|тэц</t>
    </r>
  </si>
  <si>
    <r>
      <rPr>
        <sz val="10"/>
        <rFont val="Times New Roman"/>
        <family val="1"/>
        <charset val="204"/>
      </rPr>
      <t>МВт</t>
    </r>
  </si>
  <si>
    <r>
      <rPr>
        <sz val="10"/>
        <rFont val="Times New Roman"/>
        <family val="1"/>
        <charset val="204"/>
      </rPr>
      <t>33,0</t>
    </r>
  </si>
  <si>
    <r>
      <rPr>
        <sz val="10"/>
        <rFont val="Times New Roman"/>
        <family val="1"/>
        <charset val="204"/>
      </rPr>
      <t>30,6</t>
    </r>
  </si>
  <si>
    <r>
      <rPr>
        <sz val="10"/>
        <rFont val="Times New Roman"/>
        <family val="1"/>
        <charset val="204"/>
      </rPr>
      <t>24,7</t>
    </r>
  </si>
  <si>
    <r>
      <rPr>
        <sz val="10"/>
        <rFont val="Times New Roman"/>
        <family val="1"/>
        <charset val="204"/>
      </rPr>
      <t>2.</t>
    </r>
  </si>
  <si>
    <r>
      <rPr>
        <sz val="10"/>
        <rFont val="Times New Roman"/>
        <family val="1"/>
        <charset val="204"/>
      </rPr>
      <t>Установленная тепловая мощность ТЭЦ, в том числе:</t>
    </r>
  </si>
  <si>
    <r>
      <rPr>
        <sz val="6"/>
        <rFont val="Times New Roman"/>
        <family val="1"/>
        <charset val="204"/>
      </rPr>
      <t>О|ТЭЦ</t>
    </r>
  </si>
  <si>
    <r>
      <rPr>
        <sz val="10"/>
        <rFont val="Times New Roman"/>
        <family val="1"/>
        <charset val="204"/>
      </rPr>
      <t>Гкал/ч</t>
    </r>
  </si>
  <si>
    <r>
      <rPr>
        <sz val="10"/>
        <rFont val="Times New Roman"/>
        <family val="1"/>
        <charset val="204"/>
      </rPr>
      <t>450,0</t>
    </r>
  </si>
  <si>
    <r>
      <rPr>
        <sz val="10"/>
        <rFont val="Times New Roman"/>
        <family val="1"/>
        <charset val="204"/>
      </rPr>
      <t>437,0</t>
    </r>
  </si>
  <si>
    <r>
      <rPr>
        <sz val="10"/>
        <rFont val="Times New Roman"/>
        <family val="1"/>
        <charset val="204"/>
      </rPr>
      <t>401,0</t>
    </r>
  </si>
  <si>
    <r>
      <rPr>
        <sz val="10"/>
        <rFont val="Times New Roman"/>
        <family val="1"/>
        <charset val="204"/>
      </rPr>
      <t>2.1.</t>
    </r>
  </si>
  <si>
    <r>
      <rPr>
        <sz val="10"/>
        <rFont val="Times New Roman"/>
        <family val="1"/>
        <charset val="204"/>
      </rPr>
      <t>базовая (турбоагрегатов)</t>
    </r>
  </si>
  <si>
    <r>
      <rPr>
        <sz val="10"/>
        <rFont val="Times New Roman"/>
        <family val="1"/>
        <charset val="204"/>
      </rPr>
      <t>О)та,тэц</t>
    </r>
  </si>
  <si>
    <r>
      <rPr>
        <sz val="10"/>
        <rFont val="Times New Roman"/>
        <family val="1"/>
        <charset val="204"/>
      </rPr>
      <t>250,0</t>
    </r>
  </si>
  <si>
    <r>
      <rPr>
        <sz val="10"/>
        <rFont val="Times New Roman"/>
        <family val="1"/>
        <charset val="204"/>
      </rPr>
      <t>237,0</t>
    </r>
  </si>
  <si>
    <r>
      <rPr>
        <sz val="10"/>
        <rFont val="Times New Roman"/>
        <family val="1"/>
        <charset val="204"/>
      </rPr>
      <t>201,0</t>
    </r>
  </si>
  <si>
    <r>
      <rPr>
        <sz val="10"/>
        <rFont val="Times New Roman"/>
        <family val="1"/>
        <charset val="204"/>
      </rPr>
      <t>2.2.</t>
    </r>
  </si>
  <si>
    <r>
      <rPr>
        <sz val="10"/>
        <rFont val="Times New Roman"/>
        <family val="1"/>
        <charset val="204"/>
      </rPr>
      <t>пиковая</t>
    </r>
  </si>
  <si>
    <r>
      <rPr>
        <sz val="10"/>
        <rFont val="Times New Roman"/>
        <family val="1"/>
        <charset val="204"/>
      </rPr>
      <t>Ощ.тэц</t>
    </r>
  </si>
  <si>
    <r>
      <rPr>
        <sz val="10"/>
        <rFont val="Times New Roman"/>
        <family val="1"/>
        <charset val="204"/>
      </rPr>
      <t>200,0</t>
    </r>
  </si>
  <si>
    <r>
      <rPr>
        <sz val="10"/>
        <rFont val="Times New Roman"/>
        <family val="1"/>
        <charset val="204"/>
      </rPr>
      <t>4.</t>
    </r>
  </si>
  <si>
    <r>
      <rPr>
        <sz val="10"/>
        <rFont val="Times New Roman"/>
        <family val="1"/>
        <charset val="204"/>
      </rPr>
      <t>Присоединенная тепловая нагрузка на коллекторах</t>
    </r>
  </si>
  <si>
    <r>
      <rPr>
        <sz val="10"/>
        <rFont val="Times New Roman"/>
        <family val="1"/>
        <charset val="204"/>
      </rPr>
      <t>244,4</t>
    </r>
  </si>
  <si>
    <r>
      <rPr>
        <sz val="10"/>
        <rFont val="Times New Roman"/>
        <family val="1"/>
        <charset val="204"/>
      </rPr>
      <t>224,1</t>
    </r>
  </si>
  <si>
    <r>
      <rPr>
        <sz val="10"/>
        <rFont val="Times New Roman"/>
        <family val="1"/>
        <charset val="204"/>
      </rPr>
      <t>224,5</t>
    </r>
  </si>
  <si>
    <r>
      <rPr>
        <sz val="10"/>
        <rFont val="Times New Roman"/>
        <family val="1"/>
        <charset val="204"/>
      </rPr>
      <t>227,2</t>
    </r>
  </si>
  <si>
    <r>
      <rPr>
        <sz val="10"/>
        <rFont val="Times New Roman"/>
        <family val="1"/>
        <charset val="204"/>
      </rPr>
      <t>228,3</t>
    </r>
  </si>
  <si>
    <r>
      <rPr>
        <sz val="10"/>
        <rFont val="Times New Roman"/>
        <family val="1"/>
        <charset val="204"/>
      </rPr>
      <t>230,3</t>
    </r>
  </si>
  <si>
    <r>
      <rPr>
        <sz val="10"/>
        <rFont val="Times New Roman"/>
        <family val="1"/>
        <charset val="204"/>
      </rPr>
      <t>232,0</t>
    </r>
  </si>
  <si>
    <r>
      <rPr>
        <sz val="10"/>
        <rFont val="Times New Roman"/>
        <family val="1"/>
        <charset val="204"/>
      </rPr>
      <t>232,4</t>
    </r>
  </si>
  <si>
    <r>
      <rPr>
        <sz val="10"/>
        <rFont val="Times New Roman"/>
        <family val="1"/>
        <charset val="204"/>
      </rPr>
      <t>233,3</t>
    </r>
  </si>
  <si>
    <r>
      <rPr>
        <sz val="10"/>
        <rFont val="Times New Roman"/>
        <family val="1"/>
        <charset val="204"/>
      </rPr>
      <t>234,0</t>
    </r>
  </si>
  <si>
    <r>
      <rPr>
        <sz val="10"/>
        <rFont val="Times New Roman"/>
        <family val="1"/>
        <charset val="204"/>
      </rPr>
      <t>234,3</t>
    </r>
  </si>
  <si>
    <r>
      <rPr>
        <sz val="10"/>
        <rFont val="Times New Roman"/>
        <family val="1"/>
        <charset val="204"/>
      </rPr>
      <t>234,6</t>
    </r>
  </si>
  <si>
    <r>
      <rPr>
        <sz val="10"/>
        <rFont val="Times New Roman"/>
        <family val="1"/>
        <charset val="204"/>
      </rPr>
      <t>5.</t>
    </r>
  </si>
  <si>
    <r>
      <rPr>
        <sz val="10"/>
        <rFont val="Times New Roman"/>
        <family val="1"/>
        <charset val="204"/>
      </rPr>
      <t>Доля резерва тепловой мощности ТЭЦ</t>
    </r>
  </si>
  <si>
    <r>
      <rPr>
        <sz val="10"/>
        <rFont val="Times New Roman"/>
        <family val="1"/>
        <charset val="204"/>
      </rPr>
      <t>Иобщ,)</t>
    </r>
  </si>
  <si>
    <r>
      <rPr>
        <sz val="10"/>
        <rFont val="Times New Roman"/>
        <family val="1"/>
        <charset val="204"/>
      </rPr>
      <t>%</t>
    </r>
  </si>
  <si>
    <r>
      <rPr>
        <sz val="10"/>
        <rFont val="Times New Roman"/>
        <family val="1"/>
        <charset val="204"/>
      </rPr>
      <t>46%</t>
    </r>
  </si>
  <si>
    <r>
      <rPr>
        <sz val="10"/>
        <rFont val="Times New Roman"/>
        <family val="1"/>
        <charset val="204"/>
      </rPr>
      <t>44%</t>
    </r>
  </si>
  <si>
    <r>
      <rPr>
        <sz val="10"/>
        <rFont val="Times New Roman"/>
        <family val="1"/>
        <charset val="204"/>
      </rPr>
      <t>39%</t>
    </r>
  </si>
  <si>
    <r>
      <rPr>
        <sz val="10"/>
        <rFont val="Times New Roman"/>
        <family val="1"/>
        <charset val="204"/>
      </rPr>
      <t>43%</t>
    </r>
  </si>
  <si>
    <r>
      <rPr>
        <sz val="10"/>
        <rFont val="Times New Roman"/>
        <family val="1"/>
        <charset val="204"/>
      </rPr>
      <t>42%</t>
    </r>
  </si>
  <si>
    <r>
      <rPr>
        <sz val="10"/>
        <rFont val="Times New Roman"/>
        <family val="1"/>
        <charset val="204"/>
      </rPr>
      <t>41%</t>
    </r>
  </si>
  <si>
    <r>
      <rPr>
        <sz val="10"/>
        <rFont val="Times New Roman"/>
        <family val="1"/>
        <charset val="204"/>
      </rPr>
      <t>6.</t>
    </r>
  </si>
  <si>
    <r>
      <rPr>
        <sz val="10"/>
        <rFont val="Times New Roman"/>
        <family val="1"/>
        <charset val="204"/>
      </rPr>
      <t>Отпуск тепловой энергии с коллекторов, в том числе:</t>
    </r>
  </si>
  <si>
    <r>
      <rPr>
        <sz val="10"/>
        <rFont val="Times New Roman"/>
        <family val="1"/>
        <charset val="204"/>
      </rPr>
      <t xml:space="preserve">Qj </t>
    </r>
    <r>
      <rPr>
        <sz val="10"/>
        <rFont val="Times New Roman"/>
        <family val="1"/>
        <charset val="204"/>
      </rPr>
      <t>год.тэц</t>
    </r>
  </si>
  <si>
    <r>
      <rPr>
        <sz val="6"/>
        <rFont val="Times New Roman"/>
        <family val="1"/>
        <charset val="204"/>
      </rPr>
      <t xml:space="preserve">ТЫС. </t>
    </r>
    <r>
      <rPr>
        <sz val="10"/>
        <rFont val="Times New Roman"/>
        <family val="1"/>
        <charset val="204"/>
      </rPr>
      <t>Гкал</t>
    </r>
  </si>
  <si>
    <r>
      <rPr>
        <sz val="10"/>
        <rFont val="Times New Roman"/>
        <family val="1"/>
        <charset val="204"/>
      </rPr>
      <t>6.1.</t>
    </r>
  </si>
  <si>
    <r>
      <rPr>
        <sz val="10"/>
        <rFont val="Times New Roman"/>
        <family val="1"/>
        <charset val="204"/>
      </rPr>
      <t>из отборов турбоагрегатов</t>
    </r>
  </si>
  <si>
    <r>
      <rPr>
        <sz val="10"/>
        <rFont val="Times New Roman"/>
        <family val="1"/>
        <charset val="204"/>
      </rPr>
      <t>Офод.та.тэц</t>
    </r>
  </si>
  <si>
    <r>
      <rPr>
        <sz val="10"/>
        <rFont val="Times New Roman"/>
        <family val="1"/>
        <charset val="204"/>
      </rPr>
      <t>636,5</t>
    </r>
  </si>
  <si>
    <r>
      <rPr>
        <sz val="10"/>
        <rFont val="Times New Roman"/>
        <family val="1"/>
        <charset val="204"/>
      </rPr>
      <t>506,3</t>
    </r>
  </si>
  <si>
    <r>
      <rPr>
        <sz val="10"/>
        <rFont val="Times New Roman"/>
        <family val="1"/>
        <charset val="204"/>
      </rPr>
      <t>533,8</t>
    </r>
  </si>
  <si>
    <r>
      <rPr>
        <sz val="10"/>
        <rFont val="Times New Roman"/>
        <family val="1"/>
        <charset val="204"/>
      </rPr>
      <t>502,9</t>
    </r>
  </si>
  <si>
    <r>
      <rPr>
        <sz val="10"/>
        <rFont val="Times New Roman"/>
        <family val="1"/>
        <charset val="204"/>
      </rPr>
      <t>577,3</t>
    </r>
  </si>
  <si>
    <r>
      <rPr>
        <sz val="10"/>
        <rFont val="Times New Roman"/>
        <family val="1"/>
        <charset val="204"/>
      </rPr>
      <t>545,8</t>
    </r>
  </si>
  <si>
    <r>
      <rPr>
        <sz val="10"/>
        <rFont val="Times New Roman"/>
        <family val="1"/>
        <charset val="204"/>
      </rPr>
      <t>550,1</t>
    </r>
  </si>
  <si>
    <r>
      <rPr>
        <sz val="10"/>
        <rFont val="Times New Roman"/>
        <family val="1"/>
        <charset val="204"/>
      </rPr>
      <t>560,1</t>
    </r>
  </si>
  <si>
    <r>
      <rPr>
        <sz val="10"/>
        <rFont val="Times New Roman"/>
        <family val="1"/>
        <charset val="204"/>
      </rPr>
      <t>563,8</t>
    </r>
  </si>
  <si>
    <r>
      <rPr>
        <sz val="10"/>
        <rFont val="Times New Roman"/>
        <family val="1"/>
        <charset val="204"/>
      </rPr>
      <t>571,0</t>
    </r>
  </si>
  <si>
    <r>
      <rPr>
        <sz val="10"/>
        <rFont val="Times New Roman"/>
        <family val="1"/>
        <charset val="204"/>
      </rPr>
      <t>579,1</t>
    </r>
  </si>
  <si>
    <r>
      <rPr>
        <sz val="10"/>
        <rFont val="Times New Roman"/>
        <family val="1"/>
        <charset val="204"/>
      </rPr>
      <t>582,5</t>
    </r>
  </si>
  <si>
    <r>
      <rPr>
        <sz val="10"/>
        <rFont val="Times New Roman"/>
        <family val="1"/>
        <charset val="204"/>
      </rPr>
      <t>586,5</t>
    </r>
  </si>
  <si>
    <r>
      <rPr>
        <sz val="10"/>
        <rFont val="Times New Roman"/>
        <family val="1"/>
        <charset val="204"/>
      </rPr>
      <t>587,7</t>
    </r>
  </si>
  <si>
    <r>
      <rPr>
        <sz val="10"/>
        <rFont val="Times New Roman"/>
        <family val="1"/>
        <charset val="204"/>
      </rPr>
      <t>7.</t>
    </r>
  </si>
  <si>
    <r>
      <rPr>
        <sz val="10"/>
        <rFont val="Times New Roman"/>
        <family val="1"/>
        <charset val="204"/>
      </rPr>
      <t>Доля тепловой энергии, отпущенной из отборов турбоагрегатов к общему количеству тепловой энергии отпущенной с коллекторов ТЭЦ</t>
    </r>
  </si>
  <si>
    <r>
      <rPr>
        <sz val="10"/>
        <rFont val="Times New Roman"/>
        <family val="1"/>
        <charset val="204"/>
      </rPr>
      <t>од год.тэц</t>
    </r>
  </si>
  <si>
    <r>
      <rPr>
        <sz val="10"/>
        <rFont val="Times New Roman"/>
        <family val="1"/>
        <charset val="204"/>
      </rPr>
      <t>б/р</t>
    </r>
  </si>
  <si>
    <r>
      <rPr>
        <sz val="10"/>
        <rFont val="Times New Roman"/>
        <family val="1"/>
        <charset val="204"/>
      </rPr>
      <t>0,90</t>
    </r>
  </si>
  <si>
    <r>
      <rPr>
        <sz val="10"/>
        <rFont val="Times New Roman"/>
        <family val="1"/>
        <charset val="204"/>
      </rPr>
      <t>8.</t>
    </r>
  </si>
  <si>
    <r>
      <rPr>
        <sz val="10"/>
        <rFont val="Times New Roman"/>
        <family val="1"/>
        <charset val="204"/>
      </rPr>
      <t>Удельный расход условного топлива на электроэнергию, отпущенную с шин ТЭЦ</t>
    </r>
  </si>
  <si>
    <r>
      <rPr>
        <sz val="10"/>
        <rFont val="Times New Roman"/>
        <family val="1"/>
        <charset val="204"/>
      </rPr>
      <t>(уэ.тэц</t>
    </r>
  </si>
  <si>
    <r>
      <rPr>
        <sz val="10"/>
        <rFont val="Times New Roman"/>
        <family val="1"/>
        <charset val="204"/>
      </rPr>
      <t>172,9</t>
    </r>
  </si>
  <si>
    <r>
      <rPr>
        <sz val="10"/>
        <rFont val="Times New Roman"/>
        <family val="1"/>
        <charset val="204"/>
      </rPr>
      <t>167,4</t>
    </r>
  </si>
  <si>
    <r>
      <rPr>
        <sz val="10"/>
        <rFont val="Times New Roman"/>
        <family val="1"/>
        <charset val="204"/>
      </rPr>
      <t>164,9</t>
    </r>
  </si>
  <si>
    <r>
      <rPr>
        <sz val="10"/>
        <rFont val="Times New Roman"/>
        <family val="1"/>
        <charset val="204"/>
      </rPr>
      <t>166,3</t>
    </r>
  </si>
  <si>
    <r>
      <rPr>
        <sz val="10"/>
        <rFont val="Times New Roman"/>
        <family val="1"/>
        <charset val="204"/>
      </rPr>
      <t>168,8</t>
    </r>
  </si>
  <si>
    <r>
      <rPr>
        <sz val="10"/>
        <rFont val="Times New Roman"/>
        <family val="1"/>
        <charset val="204"/>
      </rPr>
      <t>167,8</t>
    </r>
  </si>
  <si>
    <r>
      <rPr>
        <sz val="10"/>
        <rFont val="Times New Roman"/>
        <family val="1"/>
        <charset val="204"/>
      </rPr>
      <t>170,8</t>
    </r>
  </si>
  <si>
    <r>
      <rPr>
        <sz val="10"/>
        <rFont val="Times New Roman"/>
        <family val="1"/>
        <charset val="204"/>
      </rPr>
      <t>172,0</t>
    </r>
  </si>
  <si>
    <r>
      <rPr>
        <sz val="10"/>
        <rFont val="Times New Roman"/>
        <family val="1"/>
        <charset val="204"/>
      </rPr>
      <t>174,2</t>
    </r>
  </si>
  <si>
    <r>
      <rPr>
        <sz val="10"/>
        <rFont val="Times New Roman"/>
        <family val="1"/>
        <charset val="204"/>
      </rPr>
      <t>176,1</t>
    </r>
  </si>
  <si>
    <r>
      <rPr>
        <sz val="10"/>
        <rFont val="Times New Roman"/>
        <family val="1"/>
        <charset val="204"/>
      </rPr>
      <t>176,6</t>
    </r>
  </si>
  <si>
    <r>
      <rPr>
        <sz val="10"/>
        <rFont val="Times New Roman"/>
        <family val="1"/>
        <charset val="204"/>
      </rPr>
      <t>177,7</t>
    </r>
  </si>
  <si>
    <r>
      <rPr>
        <sz val="10"/>
        <rFont val="Times New Roman"/>
        <family val="1"/>
        <charset val="204"/>
      </rPr>
      <t>178,5</t>
    </r>
  </si>
  <si>
    <r>
      <rPr>
        <sz val="10"/>
        <rFont val="Times New Roman"/>
        <family val="1"/>
        <charset val="204"/>
      </rPr>
      <t>178,9</t>
    </r>
  </si>
  <si>
    <r>
      <rPr>
        <sz val="10"/>
        <rFont val="Times New Roman"/>
        <family val="1"/>
        <charset val="204"/>
      </rPr>
      <t>179,3</t>
    </r>
  </si>
  <si>
    <r>
      <rPr>
        <sz val="10"/>
        <rFont val="Times New Roman"/>
        <family val="1"/>
        <charset val="204"/>
      </rPr>
      <t>9.</t>
    </r>
  </si>
  <si>
    <r>
      <rPr>
        <sz val="10"/>
        <rFont val="Times New Roman"/>
        <family val="1"/>
        <charset val="204"/>
      </rPr>
      <t>Удельный расход условного топлива на электроэнергию, выработанную на базе теплового потребления</t>
    </r>
  </si>
  <si>
    <r>
      <rPr>
        <sz val="10"/>
        <rFont val="Times New Roman"/>
        <family val="1"/>
        <charset val="204"/>
      </rPr>
      <t>Ь)эт.тэц</t>
    </r>
  </si>
  <si>
    <r>
      <rPr>
        <sz val="10"/>
        <rFont val="Times New Roman"/>
        <family val="1"/>
        <charset val="204"/>
      </rPr>
      <t>126,0</t>
    </r>
  </si>
  <si>
    <r>
      <rPr>
        <sz val="10"/>
        <rFont val="Times New Roman"/>
        <family val="1"/>
        <charset val="204"/>
      </rPr>
      <t>125,7</t>
    </r>
  </si>
  <si>
    <r>
      <rPr>
        <sz val="10"/>
        <rFont val="Times New Roman"/>
        <family val="1"/>
        <charset val="204"/>
      </rPr>
      <t>123,8</t>
    </r>
  </si>
  <si>
    <r>
      <rPr>
        <sz val="10"/>
        <rFont val="Times New Roman"/>
        <family val="1"/>
        <charset val="204"/>
      </rPr>
      <t>124,6</t>
    </r>
  </si>
  <si>
    <r>
      <rPr>
        <sz val="10"/>
        <rFont val="Times New Roman"/>
        <family val="1"/>
        <charset val="204"/>
      </rPr>
      <t>122,6</t>
    </r>
  </si>
  <si>
    <r>
      <rPr>
        <sz val="10"/>
        <rFont val="Times New Roman"/>
        <family val="1"/>
        <charset val="204"/>
      </rPr>
      <t>126,1</t>
    </r>
  </si>
  <si>
    <r>
      <rPr>
        <sz val="10"/>
        <rFont val="Times New Roman"/>
        <family val="1"/>
        <charset val="204"/>
      </rPr>
      <t>126,9</t>
    </r>
  </si>
  <si>
    <r>
      <rPr>
        <sz val="10"/>
        <rFont val="Times New Roman"/>
        <family val="1"/>
        <charset val="204"/>
      </rPr>
      <t>128,5</t>
    </r>
  </si>
  <si>
    <r>
      <rPr>
        <sz val="10"/>
        <rFont val="Times New Roman"/>
        <family val="1"/>
        <charset val="204"/>
      </rPr>
      <t>130,4</t>
    </r>
  </si>
  <si>
    <r>
      <rPr>
        <sz val="10"/>
        <rFont val="Times New Roman"/>
        <family val="1"/>
        <charset val="204"/>
      </rPr>
      <t>131,1</t>
    </r>
  </si>
  <si>
    <r>
      <rPr>
        <sz val="10"/>
        <rFont val="Times New Roman"/>
        <family val="1"/>
        <charset val="204"/>
      </rPr>
      <t>131,7</t>
    </r>
  </si>
  <si>
    <r>
      <rPr>
        <sz val="10"/>
        <rFont val="Times New Roman"/>
        <family val="1"/>
        <charset val="204"/>
      </rPr>
      <t>132,0</t>
    </r>
  </si>
  <si>
    <r>
      <rPr>
        <sz val="10"/>
        <rFont val="Times New Roman"/>
        <family val="1"/>
        <charset val="204"/>
      </rPr>
      <t>132,3</t>
    </r>
  </si>
  <si>
    <r>
      <rPr>
        <sz val="10"/>
        <rFont val="Times New Roman"/>
        <family val="1"/>
        <charset val="204"/>
      </rPr>
      <t>10.</t>
    </r>
  </si>
  <si>
    <r>
      <rPr>
        <sz val="10"/>
        <rFont val="Times New Roman"/>
        <family val="1"/>
        <charset val="204"/>
      </rPr>
      <t>Коэффициент полезного использования теплоты топлива на ТЭЦ</t>
    </r>
  </si>
  <si>
    <r>
      <rPr>
        <sz val="10"/>
        <rFont val="Times New Roman"/>
        <family val="1"/>
        <charset val="204"/>
      </rPr>
      <t>КИТТ</t>
    </r>
  </si>
  <si>
    <r>
      <rPr>
        <sz val="10"/>
        <rFont val="Times New Roman"/>
        <family val="1"/>
        <charset val="204"/>
      </rPr>
      <t>82%</t>
    </r>
  </si>
  <si>
    <r>
      <rPr>
        <sz val="10"/>
        <rFont val="Times New Roman"/>
        <family val="1"/>
        <charset val="204"/>
      </rPr>
      <t>85%</t>
    </r>
  </si>
  <si>
    <r>
      <rPr>
        <sz val="10"/>
        <rFont val="Times New Roman"/>
        <family val="1"/>
        <charset val="204"/>
      </rPr>
      <t>84%</t>
    </r>
  </si>
  <si>
    <r>
      <rPr>
        <sz val="10"/>
        <rFont val="Times New Roman"/>
        <family val="1"/>
        <charset val="204"/>
      </rPr>
      <t>83%</t>
    </r>
  </si>
  <si>
    <r>
      <rPr>
        <sz val="10"/>
        <rFont val="Times New Roman"/>
        <family val="1"/>
        <charset val="204"/>
      </rPr>
      <t>11.</t>
    </r>
  </si>
  <si>
    <r>
      <rPr>
        <sz val="10"/>
        <rFont val="Times New Roman"/>
        <family val="1"/>
        <charset val="204"/>
      </rPr>
      <t>Число часов использования установленной тепловой мощности ТЭЦ</t>
    </r>
  </si>
  <si>
    <r>
      <rPr>
        <sz val="10"/>
        <rFont val="Times New Roman"/>
        <family val="1"/>
        <charset val="204"/>
      </rPr>
      <t>ЧЧИТМ</t>
    </r>
  </si>
  <si>
    <r>
      <rPr>
        <sz val="10"/>
        <rFont val="Times New Roman"/>
        <family val="1"/>
        <charset val="204"/>
      </rPr>
      <t>час/год</t>
    </r>
  </si>
  <si>
    <r>
      <rPr>
        <sz val="10"/>
        <rFont val="Times New Roman"/>
        <family val="1"/>
        <charset val="204"/>
      </rPr>
      <t>1658</t>
    </r>
  </si>
  <si>
    <r>
      <rPr>
        <sz val="10"/>
        <rFont val="Times New Roman"/>
        <family val="1"/>
        <charset val="204"/>
      </rPr>
      <t>1359</t>
    </r>
  </si>
  <si>
    <r>
      <rPr>
        <sz val="10"/>
        <rFont val="Times New Roman"/>
        <family val="1"/>
        <charset val="204"/>
      </rPr>
      <t>1541</t>
    </r>
  </si>
  <si>
    <r>
      <rPr>
        <sz val="10"/>
        <rFont val="Times New Roman"/>
        <family val="1"/>
        <charset val="204"/>
      </rPr>
      <t>1459</t>
    </r>
  </si>
  <si>
    <r>
      <rPr>
        <sz val="10"/>
        <rFont val="Times New Roman"/>
        <family val="1"/>
        <charset val="204"/>
      </rPr>
      <t>1633</t>
    </r>
  </si>
  <si>
    <r>
      <rPr>
        <sz val="10"/>
        <rFont val="Times New Roman"/>
        <family val="1"/>
        <charset val="204"/>
      </rPr>
      <t>1598</t>
    </r>
  </si>
  <si>
    <r>
      <rPr>
        <sz val="10"/>
        <rFont val="Times New Roman"/>
        <family val="1"/>
        <charset val="204"/>
      </rPr>
      <t>1616</t>
    </r>
  </si>
  <si>
    <r>
      <rPr>
        <sz val="10"/>
        <rFont val="Times New Roman"/>
        <family val="1"/>
        <charset val="204"/>
      </rPr>
      <t>1646</t>
    </r>
  </si>
  <si>
    <r>
      <rPr>
        <sz val="10"/>
        <rFont val="Times New Roman"/>
        <family val="1"/>
        <charset val="204"/>
      </rPr>
      <t>1657</t>
    </r>
  </si>
  <si>
    <r>
      <rPr>
        <sz val="10"/>
        <rFont val="Times New Roman"/>
        <family val="1"/>
        <charset val="204"/>
      </rPr>
      <t>1678</t>
    </r>
  </si>
  <si>
    <r>
      <rPr>
        <sz val="10"/>
        <rFont val="Times New Roman"/>
        <family val="1"/>
        <charset val="204"/>
      </rPr>
      <t>1696</t>
    </r>
  </si>
  <si>
    <r>
      <rPr>
        <sz val="10"/>
        <rFont val="Times New Roman"/>
        <family val="1"/>
        <charset val="204"/>
      </rPr>
      <t>1701</t>
    </r>
  </si>
  <si>
    <r>
      <rPr>
        <sz val="10"/>
        <rFont val="Times New Roman"/>
        <family val="1"/>
        <charset val="204"/>
      </rPr>
      <t>1712</t>
    </r>
  </si>
  <si>
    <r>
      <rPr>
        <sz val="10"/>
        <rFont val="Times New Roman"/>
        <family val="1"/>
        <charset val="204"/>
      </rPr>
      <t>1719</t>
    </r>
  </si>
  <si>
    <r>
      <rPr>
        <sz val="10"/>
        <rFont val="Times New Roman"/>
        <family val="1"/>
        <charset val="204"/>
      </rPr>
      <t>1723</t>
    </r>
  </si>
  <si>
    <r>
      <rPr>
        <sz val="10"/>
        <rFont val="Times New Roman"/>
        <family val="1"/>
        <charset val="204"/>
      </rPr>
      <t>1727</t>
    </r>
  </si>
  <si>
    <r>
      <rPr>
        <sz val="10"/>
        <rFont val="Times New Roman"/>
        <family val="1"/>
        <charset val="204"/>
      </rPr>
      <t>12.</t>
    </r>
  </si>
  <si>
    <r>
      <rPr>
        <sz val="10"/>
        <rFont val="Times New Roman"/>
        <family val="1"/>
        <charset val="204"/>
      </rPr>
      <t>Число часов использования установленной тепловой мощности турбоагрегатов ТЭЦ</t>
    </r>
  </si>
  <si>
    <r>
      <rPr>
        <sz val="10"/>
        <rFont val="Times New Roman"/>
        <family val="1"/>
        <charset val="204"/>
      </rPr>
      <t>2546</t>
    </r>
  </si>
  <si>
    <r>
      <rPr>
        <sz val="10"/>
        <rFont val="Times New Roman"/>
        <family val="1"/>
        <charset val="204"/>
      </rPr>
      <t>2136</t>
    </r>
  </si>
  <si>
    <r>
      <rPr>
        <sz val="10"/>
        <rFont val="Times New Roman"/>
        <family val="1"/>
        <charset val="204"/>
      </rPr>
      <t>2656</t>
    </r>
  </si>
  <si>
    <r>
      <rPr>
        <sz val="10"/>
        <rFont val="Times New Roman"/>
        <family val="1"/>
        <charset val="204"/>
      </rPr>
      <t>2502</t>
    </r>
  </si>
  <si>
    <r>
      <rPr>
        <sz val="10"/>
        <rFont val="Times New Roman"/>
        <family val="1"/>
        <charset val="204"/>
      </rPr>
      <t>2872</t>
    </r>
  </si>
  <si>
    <r>
      <rPr>
        <sz val="10"/>
        <rFont val="Times New Roman"/>
        <family val="1"/>
        <charset val="204"/>
      </rPr>
      <t>2715</t>
    </r>
  </si>
  <si>
    <r>
      <rPr>
        <sz val="10"/>
        <rFont val="Times New Roman"/>
        <family val="1"/>
        <charset val="204"/>
      </rPr>
      <t>2737</t>
    </r>
  </si>
  <si>
    <r>
      <rPr>
        <sz val="10"/>
        <rFont val="Times New Roman"/>
        <family val="1"/>
        <charset val="204"/>
      </rPr>
      <t>2786</t>
    </r>
  </si>
  <si>
    <r>
      <rPr>
        <sz val="10"/>
        <rFont val="Times New Roman"/>
        <family val="1"/>
        <charset val="204"/>
      </rPr>
      <t>2805</t>
    </r>
  </si>
  <si>
    <r>
      <rPr>
        <sz val="10"/>
        <rFont val="Times New Roman"/>
        <family val="1"/>
        <charset val="204"/>
      </rPr>
      <t>2841</t>
    </r>
  </si>
  <si>
    <r>
      <rPr>
        <sz val="10"/>
        <rFont val="Times New Roman"/>
        <family val="1"/>
        <charset val="204"/>
      </rPr>
      <t>2881</t>
    </r>
  </si>
  <si>
    <r>
      <rPr>
        <sz val="10"/>
        <rFont val="Times New Roman"/>
        <family val="1"/>
        <charset val="204"/>
      </rPr>
      <t>2898</t>
    </r>
  </si>
  <si>
    <r>
      <rPr>
        <sz val="10"/>
        <rFont val="Times New Roman"/>
        <family val="1"/>
        <charset val="204"/>
      </rPr>
      <t>2911</t>
    </r>
  </si>
  <si>
    <r>
      <rPr>
        <sz val="10"/>
        <rFont val="Times New Roman"/>
        <family val="1"/>
        <charset val="204"/>
      </rPr>
      <t>2918</t>
    </r>
  </si>
  <si>
    <r>
      <rPr>
        <sz val="10"/>
        <rFont val="Times New Roman"/>
        <family val="1"/>
        <charset val="204"/>
      </rPr>
      <t>2924</t>
    </r>
  </si>
  <si>
    <r>
      <rPr>
        <sz val="10"/>
        <rFont val="Times New Roman"/>
        <family val="1"/>
        <charset val="204"/>
      </rPr>
      <t>13.</t>
    </r>
  </si>
  <si>
    <r>
      <rPr>
        <sz val="10"/>
        <rFont val="Times New Roman"/>
        <family val="1"/>
        <charset val="204"/>
      </rPr>
      <t>Удельная установленная тепловая мощность ТЭЦ на одного жителя</t>
    </r>
  </si>
  <si>
    <r>
      <rPr>
        <sz val="10"/>
        <rFont val="Times New Roman"/>
        <family val="1"/>
        <charset val="204"/>
      </rPr>
      <t>МВт/ты с. чел.</t>
    </r>
  </si>
  <si>
    <r>
      <rPr>
        <sz val="10"/>
        <rFont val="Times New Roman"/>
        <family val="1"/>
        <charset val="204"/>
      </rPr>
      <t>П,2</t>
    </r>
  </si>
  <si>
    <r>
      <rPr>
        <sz val="10"/>
        <rFont val="Times New Roman"/>
        <family val="1"/>
        <charset val="204"/>
      </rPr>
      <t>10,3</t>
    </r>
  </si>
  <si>
    <r>
      <rPr>
        <sz val="10"/>
        <rFont val="Times New Roman"/>
        <family val="1"/>
        <charset val="204"/>
      </rPr>
      <t>10,2</t>
    </r>
  </si>
  <si>
    <r>
      <rPr>
        <sz val="10"/>
        <rFont val="Times New Roman"/>
        <family val="1"/>
        <charset val="204"/>
      </rPr>
      <t>10,0</t>
    </r>
  </si>
  <si>
    <r>
      <rPr>
        <sz val="10"/>
        <rFont val="Times New Roman"/>
        <family val="1"/>
        <charset val="204"/>
      </rPr>
      <t>9,9</t>
    </r>
  </si>
  <si>
    <r>
      <rPr>
        <sz val="10"/>
        <rFont val="Times New Roman"/>
        <family val="1"/>
        <charset val="204"/>
      </rPr>
      <t>9,8</t>
    </r>
  </si>
  <si>
    <r>
      <rPr>
        <sz val="10"/>
        <rFont val="Times New Roman"/>
        <family val="1"/>
        <charset val="204"/>
      </rPr>
      <t>9,7</t>
    </r>
  </si>
  <si>
    <r>
      <rPr>
        <sz val="10"/>
        <rFont val="Times New Roman"/>
        <family val="1"/>
        <charset val="204"/>
      </rPr>
      <t>14.</t>
    </r>
  </si>
  <si>
    <r>
      <rPr>
        <sz val="10"/>
        <rFont val="Times New Roman"/>
        <family val="1"/>
        <charset val="204"/>
      </rPr>
      <t>Частота отказов с прекращением теплоснабжения от ТЭЦ</t>
    </r>
  </si>
  <si>
    <r>
      <rPr>
        <sz val="10"/>
        <rFont val="Times New Roman"/>
        <family val="1"/>
        <charset val="204"/>
      </rPr>
      <t>Цтэц</t>
    </r>
  </si>
  <si>
    <r>
      <rPr>
        <sz val="10"/>
        <rFont val="Times New Roman"/>
        <family val="1"/>
        <charset val="204"/>
      </rPr>
      <t>1/год</t>
    </r>
  </si>
  <si>
    <r>
      <rPr>
        <sz val="10"/>
        <rFont val="Times New Roman"/>
        <family val="1"/>
        <charset val="204"/>
      </rPr>
      <t>-</t>
    </r>
  </si>
  <si>
    <r>
      <rPr>
        <sz val="10"/>
        <rFont val="Times New Roman"/>
        <family val="1"/>
        <charset val="204"/>
      </rPr>
      <t>15.</t>
    </r>
  </si>
  <si>
    <r>
      <rPr>
        <sz val="10"/>
        <rFont val="Times New Roman"/>
        <family val="1"/>
        <charset val="204"/>
      </rPr>
      <t>Относительный средневзвешенный остаточный парковый ресурс турбоагрегатов</t>
    </r>
  </si>
  <si>
    <r>
      <rPr>
        <sz val="10"/>
        <rFont val="Times New Roman"/>
        <family val="1"/>
        <charset val="204"/>
      </rPr>
      <t>rj</t>
    </r>
  </si>
  <si>
    <r>
      <rPr>
        <sz val="10"/>
        <rFont val="Times New Roman"/>
        <family val="1"/>
        <charset val="204"/>
      </rPr>
      <t>час</t>
    </r>
  </si>
  <si>
    <r>
      <rPr>
        <sz val="10"/>
        <rFont val="Times New Roman"/>
        <family val="1"/>
        <charset val="204"/>
      </rPr>
      <t>56512</t>
    </r>
  </si>
  <si>
    <r>
      <rPr>
        <sz val="10"/>
        <rFont val="Times New Roman"/>
        <family val="1"/>
        <charset val="204"/>
      </rPr>
      <t>53966</t>
    </r>
  </si>
  <si>
    <r>
      <rPr>
        <sz val="10"/>
        <rFont val="Times New Roman"/>
        <family val="1"/>
        <charset val="204"/>
      </rPr>
      <t>51830</t>
    </r>
  </si>
  <si>
    <r>
      <rPr>
        <sz val="10"/>
        <rFont val="Times New Roman"/>
        <family val="1"/>
        <charset val="204"/>
      </rPr>
      <t>49174</t>
    </r>
  </si>
  <si>
    <r>
      <rPr>
        <sz val="10"/>
        <rFont val="Times New Roman"/>
        <family val="1"/>
        <charset val="204"/>
      </rPr>
      <t>46672</t>
    </r>
  </si>
  <si>
    <r>
      <rPr>
        <sz val="10"/>
        <rFont val="Times New Roman"/>
        <family val="1"/>
        <charset val="204"/>
      </rPr>
      <t>43800</t>
    </r>
  </si>
  <si>
    <r>
      <rPr>
        <sz val="10"/>
        <rFont val="Times New Roman"/>
        <family val="1"/>
        <charset val="204"/>
      </rPr>
      <t>41063</t>
    </r>
  </si>
  <si>
    <r>
      <rPr>
        <sz val="10"/>
        <rFont val="Times New Roman"/>
        <family val="1"/>
        <charset val="204"/>
      </rPr>
      <t>38277</t>
    </r>
  </si>
  <si>
    <r>
      <rPr>
        <sz val="10"/>
        <rFont val="Times New Roman"/>
        <family val="1"/>
        <charset val="204"/>
      </rPr>
      <t>35472</t>
    </r>
  </si>
  <si>
    <r>
      <rPr>
        <sz val="10"/>
        <rFont val="Times New Roman"/>
        <family val="1"/>
        <charset val="204"/>
      </rPr>
      <t>32631</t>
    </r>
  </si>
  <si>
    <r>
      <rPr>
        <sz val="10"/>
        <rFont val="Times New Roman"/>
        <family val="1"/>
        <charset val="204"/>
      </rPr>
      <t>29759</t>
    </r>
  </si>
  <si>
    <r>
      <rPr>
        <sz val="10"/>
        <rFont val="Times New Roman"/>
        <family val="1"/>
        <charset val="204"/>
      </rPr>
      <t>26878</t>
    </r>
  </si>
  <si>
    <r>
      <rPr>
        <sz val="10"/>
        <rFont val="Times New Roman"/>
        <family val="1"/>
        <charset val="204"/>
      </rPr>
      <t>23980</t>
    </r>
  </si>
  <si>
    <r>
      <rPr>
        <sz val="10"/>
        <rFont val="Times New Roman"/>
        <family val="1"/>
        <charset val="204"/>
      </rPr>
      <t>21069</t>
    </r>
  </si>
  <si>
    <r>
      <rPr>
        <sz val="10"/>
        <rFont val="Times New Roman"/>
        <family val="1"/>
        <charset val="204"/>
      </rPr>
      <t>18151</t>
    </r>
  </si>
  <si>
    <r>
      <rPr>
        <sz val="10"/>
        <rFont val="Times New Roman"/>
        <family val="1"/>
        <charset val="204"/>
      </rPr>
      <t>15227</t>
    </r>
  </si>
  <si>
    <r>
      <rPr>
        <sz val="10"/>
        <rFont val="Times New Roman"/>
        <family val="1"/>
        <charset val="204"/>
      </rPr>
      <t>12303</t>
    </r>
  </si>
  <si>
    <r>
      <rPr>
        <b/>
        <sz val="12"/>
        <rFont val="Times New Roman"/>
        <family val="1"/>
        <charset val="204"/>
      </rPr>
      <t>Костромская ТЭЦ-2</t>
    </r>
  </si>
  <si>
    <r>
      <rPr>
        <sz val="10"/>
        <rFont val="Times New Roman"/>
        <family val="1"/>
        <charset val="204"/>
      </rPr>
      <t>170,0</t>
    </r>
  </si>
  <si>
    <r>
      <rPr>
        <sz val="10"/>
        <rFont val="Times New Roman"/>
        <family val="1"/>
        <charset val="204"/>
      </rPr>
      <t>611,0</t>
    </r>
  </si>
  <si>
    <r>
      <rPr>
        <sz val="10"/>
        <rFont val="Times New Roman"/>
        <family val="1"/>
        <charset val="204"/>
      </rPr>
      <t>311,0</t>
    </r>
  </si>
  <si>
    <r>
      <rPr>
        <sz val="10"/>
        <rFont val="Times New Roman"/>
        <family val="1"/>
        <charset val="204"/>
      </rPr>
      <t>300,0</t>
    </r>
  </si>
  <si>
    <r>
      <rPr>
        <sz val="10"/>
        <rFont val="Times New Roman"/>
        <family val="1"/>
        <charset val="204"/>
      </rPr>
      <t>QiP</t>
    </r>
    <r>
      <rPr>
        <sz val="10"/>
        <rFont val="Times New Roman"/>
        <family val="1"/>
        <charset val="204"/>
      </rPr>
      <t>-тэц</t>
    </r>
  </si>
  <si>
    <r>
      <rPr>
        <sz val="10"/>
        <rFont val="Times New Roman"/>
        <family val="1"/>
        <charset val="204"/>
      </rPr>
      <t>390,9</t>
    </r>
  </si>
  <si>
    <r>
      <rPr>
        <sz val="10"/>
        <rFont val="Times New Roman"/>
        <family val="1"/>
        <charset val="204"/>
      </rPr>
      <t>354,8</t>
    </r>
  </si>
  <si>
    <r>
      <rPr>
        <sz val="10"/>
        <rFont val="Times New Roman"/>
        <family val="1"/>
        <charset val="204"/>
      </rPr>
      <t>355,2</t>
    </r>
  </si>
  <si>
    <r>
      <rPr>
        <sz val="10"/>
        <rFont val="Times New Roman"/>
        <family val="1"/>
        <charset val="204"/>
      </rPr>
      <t>358,0</t>
    </r>
  </si>
  <si>
    <r>
      <rPr>
        <sz val="10"/>
        <rFont val="Times New Roman"/>
        <family val="1"/>
        <charset val="204"/>
      </rPr>
      <t>359,1</t>
    </r>
  </si>
  <si>
    <r>
      <rPr>
        <sz val="10"/>
        <rFont val="Times New Roman"/>
        <family val="1"/>
        <charset val="204"/>
      </rPr>
      <t>361,1</t>
    </r>
  </si>
  <si>
    <r>
      <rPr>
        <sz val="10"/>
        <rFont val="Times New Roman"/>
        <family val="1"/>
        <charset val="204"/>
      </rPr>
      <t>362,7</t>
    </r>
  </si>
  <si>
    <r>
      <rPr>
        <sz val="10"/>
        <rFont val="Times New Roman"/>
        <family val="1"/>
        <charset val="204"/>
      </rPr>
      <t>363,2</t>
    </r>
  </si>
  <si>
    <r>
      <rPr>
        <sz val="10"/>
        <rFont val="Times New Roman"/>
        <family val="1"/>
        <charset val="204"/>
      </rPr>
      <t>364,1</t>
    </r>
  </si>
  <si>
    <r>
      <rPr>
        <sz val="10"/>
        <rFont val="Times New Roman"/>
        <family val="1"/>
        <charset val="204"/>
      </rPr>
      <t>364,7</t>
    </r>
  </si>
  <si>
    <r>
      <rPr>
        <sz val="10"/>
        <rFont val="Times New Roman"/>
        <family val="1"/>
        <charset val="204"/>
      </rPr>
      <t>365,1</t>
    </r>
  </si>
  <si>
    <r>
      <rPr>
        <sz val="10"/>
        <rFont val="Times New Roman"/>
        <family val="1"/>
        <charset val="204"/>
      </rPr>
      <t>365,4</t>
    </r>
  </si>
  <si>
    <r>
      <rPr>
        <sz val="10"/>
        <rFont val="Times New Roman"/>
        <family val="1"/>
        <charset val="204"/>
      </rPr>
      <t>36%</t>
    </r>
  </si>
  <si>
    <r>
      <rPr>
        <sz val="10"/>
        <rFont val="Times New Roman"/>
        <family val="1"/>
        <charset val="204"/>
      </rPr>
      <t>40%</t>
    </r>
  </si>
  <si>
    <r>
      <rPr>
        <sz val="10"/>
        <rFont val="Times New Roman"/>
        <family val="1"/>
        <charset val="204"/>
      </rPr>
      <t>О)год.та.тэц</t>
    </r>
  </si>
  <si>
    <r>
      <rPr>
        <sz val="10"/>
        <rFont val="Times New Roman"/>
        <family val="1"/>
        <charset val="204"/>
      </rPr>
      <t>813,3</t>
    </r>
  </si>
  <si>
    <r>
      <rPr>
        <sz val="10"/>
        <rFont val="Times New Roman"/>
        <family val="1"/>
        <charset val="204"/>
      </rPr>
      <t>801,9</t>
    </r>
  </si>
  <si>
    <r>
      <rPr>
        <sz val="10"/>
        <rFont val="Times New Roman"/>
        <family val="1"/>
        <charset val="204"/>
      </rPr>
      <t>801,6</t>
    </r>
  </si>
  <si>
    <r>
      <rPr>
        <sz val="10"/>
        <rFont val="Times New Roman"/>
        <family val="1"/>
        <charset val="204"/>
      </rPr>
      <t>759,9</t>
    </r>
  </si>
  <si>
    <r>
      <rPr>
        <sz val="10"/>
        <rFont val="Times New Roman"/>
        <family val="1"/>
        <charset val="204"/>
      </rPr>
      <t>977,4</t>
    </r>
  </si>
  <si>
    <r>
      <rPr>
        <sz val="10"/>
        <rFont val="Times New Roman"/>
        <family val="1"/>
        <charset val="204"/>
      </rPr>
      <t>876,4</t>
    </r>
  </si>
  <si>
    <r>
      <rPr>
        <sz val="10"/>
        <rFont val="Times New Roman"/>
        <family val="1"/>
        <charset val="204"/>
      </rPr>
      <t>810,1</t>
    </r>
  </si>
  <si>
    <r>
      <rPr>
        <sz val="10"/>
        <rFont val="Times New Roman"/>
        <family val="1"/>
        <charset val="204"/>
      </rPr>
      <t>830,2</t>
    </r>
  </si>
  <si>
    <r>
      <rPr>
        <sz val="10"/>
        <rFont val="Times New Roman"/>
        <family val="1"/>
        <charset val="204"/>
      </rPr>
      <t>837,2</t>
    </r>
  </si>
  <si>
    <r>
      <rPr>
        <sz val="10"/>
        <rFont val="Times New Roman"/>
        <family val="1"/>
        <charset val="204"/>
      </rPr>
      <t>851,3</t>
    </r>
  </si>
  <si>
    <r>
      <rPr>
        <sz val="10"/>
        <rFont val="Times New Roman"/>
        <family val="1"/>
        <charset val="204"/>
      </rPr>
      <t>864,4</t>
    </r>
  </si>
  <si>
    <r>
      <rPr>
        <sz val="10"/>
        <rFont val="Times New Roman"/>
        <family val="1"/>
        <charset val="204"/>
      </rPr>
      <t>868,0</t>
    </r>
  </si>
  <si>
    <r>
      <rPr>
        <sz val="10"/>
        <rFont val="Times New Roman"/>
        <family val="1"/>
        <charset val="204"/>
      </rPr>
      <t>875,3</t>
    </r>
  </si>
  <si>
    <r>
      <rPr>
        <sz val="10"/>
        <rFont val="Times New Roman"/>
        <family val="1"/>
        <charset val="204"/>
      </rPr>
      <t>880,6</t>
    </r>
  </si>
  <si>
    <r>
      <rPr>
        <sz val="10"/>
        <rFont val="Times New Roman"/>
        <family val="1"/>
        <charset val="204"/>
      </rPr>
      <t>883,6</t>
    </r>
  </si>
  <si>
    <r>
      <rPr>
        <sz val="10"/>
        <rFont val="Times New Roman"/>
        <family val="1"/>
        <charset val="204"/>
      </rPr>
      <t>886,0</t>
    </r>
  </si>
  <si>
    <r>
      <rPr>
        <sz val="10"/>
        <rFont val="Times New Roman"/>
        <family val="1"/>
        <charset val="204"/>
      </rPr>
      <t>238,7</t>
    </r>
  </si>
  <si>
    <r>
      <rPr>
        <sz val="10"/>
        <rFont val="Times New Roman"/>
        <family val="1"/>
        <charset val="204"/>
      </rPr>
      <t>242,8</t>
    </r>
  </si>
  <si>
    <r>
      <rPr>
        <sz val="10"/>
        <rFont val="Times New Roman"/>
        <family val="1"/>
        <charset val="204"/>
      </rPr>
      <t>228,1</t>
    </r>
  </si>
  <si>
    <r>
      <rPr>
        <sz val="10"/>
        <rFont val="Times New Roman"/>
        <family val="1"/>
        <charset val="204"/>
      </rPr>
      <t>223,7</t>
    </r>
  </si>
  <si>
    <r>
      <rPr>
        <sz val="10"/>
        <rFont val="Times New Roman"/>
        <family val="1"/>
        <charset val="204"/>
      </rPr>
      <t>245,1</t>
    </r>
  </si>
  <si>
    <r>
      <rPr>
        <sz val="10"/>
        <rFont val="Times New Roman"/>
        <family val="1"/>
        <charset val="204"/>
      </rPr>
      <t>236,7</t>
    </r>
  </si>
  <si>
    <r>
      <rPr>
        <sz val="10"/>
        <rFont val="Times New Roman"/>
        <family val="1"/>
        <charset val="204"/>
      </rPr>
      <t>242,6</t>
    </r>
  </si>
  <si>
    <r>
      <rPr>
        <sz val="10"/>
        <rFont val="Times New Roman"/>
        <family val="1"/>
        <charset val="204"/>
      </rPr>
      <t>244,6</t>
    </r>
  </si>
  <si>
    <r>
      <rPr>
        <sz val="10"/>
        <rFont val="Times New Roman"/>
        <family val="1"/>
        <charset val="204"/>
      </rPr>
      <t>248,8</t>
    </r>
  </si>
  <si>
    <r>
      <rPr>
        <sz val="10"/>
        <rFont val="Times New Roman"/>
        <family val="1"/>
        <charset val="204"/>
      </rPr>
      <t>252,6</t>
    </r>
  </si>
  <si>
    <r>
      <rPr>
        <sz val="10"/>
        <rFont val="Times New Roman"/>
        <family val="1"/>
        <charset val="204"/>
      </rPr>
      <t>253,6</t>
    </r>
  </si>
  <si>
    <r>
      <rPr>
        <sz val="10"/>
        <rFont val="Times New Roman"/>
        <family val="1"/>
        <charset val="204"/>
      </rPr>
      <t>255,8</t>
    </r>
  </si>
  <si>
    <r>
      <rPr>
        <sz val="10"/>
        <rFont val="Times New Roman"/>
        <family val="1"/>
        <charset val="204"/>
      </rPr>
      <t>257,3</t>
    </r>
  </si>
  <si>
    <r>
      <rPr>
        <sz val="10"/>
        <rFont val="Times New Roman"/>
        <family val="1"/>
        <charset val="204"/>
      </rPr>
      <t>258,2</t>
    </r>
  </si>
  <si>
    <r>
      <rPr>
        <sz val="10"/>
        <rFont val="Times New Roman"/>
        <family val="1"/>
        <charset val="204"/>
      </rPr>
      <t>258,9</t>
    </r>
  </si>
  <si>
    <r>
      <rPr>
        <sz val="10"/>
        <rFont val="Times New Roman"/>
        <family val="1"/>
        <charset val="204"/>
      </rPr>
      <t>293,3</t>
    </r>
  </si>
  <si>
    <r>
      <rPr>
        <sz val="10"/>
        <rFont val="Times New Roman"/>
        <family val="1"/>
        <charset val="204"/>
      </rPr>
      <t>302,0</t>
    </r>
  </si>
  <si>
    <r>
      <rPr>
        <sz val="10"/>
        <rFont val="Times New Roman"/>
        <family val="1"/>
        <charset val="204"/>
      </rPr>
      <t>270,5</t>
    </r>
  </si>
  <si>
    <r>
      <rPr>
        <sz val="10"/>
        <rFont val="Times New Roman"/>
        <family val="1"/>
        <charset val="204"/>
      </rPr>
      <t>272,6</t>
    </r>
  </si>
  <si>
    <r>
      <rPr>
        <sz val="10"/>
        <rFont val="Times New Roman"/>
        <family val="1"/>
        <charset val="204"/>
      </rPr>
      <t>254,3</t>
    </r>
  </si>
  <si>
    <r>
      <rPr>
        <sz val="10"/>
        <rFont val="Times New Roman"/>
        <family val="1"/>
        <charset val="204"/>
      </rPr>
      <t>317,2</t>
    </r>
  </si>
  <si>
    <r>
      <rPr>
        <sz val="10"/>
        <rFont val="Times New Roman"/>
        <family val="1"/>
        <charset val="204"/>
      </rPr>
      <t>254,5</t>
    </r>
  </si>
  <si>
    <r>
      <rPr>
        <sz val="10"/>
        <rFont val="Times New Roman"/>
        <family val="1"/>
        <charset val="204"/>
      </rPr>
      <t>95%</t>
    </r>
  </si>
  <si>
    <r>
      <rPr>
        <sz val="10"/>
        <rFont val="Times New Roman"/>
        <family val="1"/>
        <charset val="204"/>
      </rPr>
      <t>96%</t>
    </r>
  </si>
  <si>
    <r>
      <rPr>
        <sz val="10"/>
        <rFont val="Times New Roman"/>
        <family val="1"/>
        <charset val="204"/>
      </rPr>
      <t>94%</t>
    </r>
  </si>
  <si>
    <r>
      <rPr>
        <sz val="10"/>
        <rFont val="Times New Roman"/>
        <family val="1"/>
        <charset val="204"/>
      </rPr>
      <t>93%</t>
    </r>
  </si>
  <si>
    <r>
      <rPr>
        <sz val="10"/>
        <rFont val="Times New Roman"/>
        <family val="1"/>
        <charset val="204"/>
      </rPr>
      <t>1630</t>
    </r>
  </si>
  <si>
    <r>
      <rPr>
        <sz val="10"/>
        <rFont val="Times New Roman"/>
        <family val="1"/>
        <charset val="204"/>
      </rPr>
      <t>1615</t>
    </r>
  </si>
  <si>
    <r>
      <rPr>
        <sz val="10"/>
        <rFont val="Times New Roman"/>
        <family val="1"/>
        <charset val="204"/>
      </rPr>
      <t>1629</t>
    </r>
  </si>
  <si>
    <r>
      <rPr>
        <sz val="10"/>
        <rFont val="Times New Roman"/>
        <family val="1"/>
        <charset val="204"/>
      </rPr>
      <t>1556</t>
    </r>
  </si>
  <si>
    <r>
      <rPr>
        <sz val="10"/>
        <rFont val="Times New Roman"/>
        <family val="1"/>
        <charset val="204"/>
      </rPr>
      <t>1921</t>
    </r>
  </si>
  <si>
    <r>
      <rPr>
        <sz val="10"/>
        <rFont val="Times New Roman"/>
        <family val="1"/>
        <charset val="204"/>
      </rPr>
      <t>1769</t>
    </r>
  </si>
  <si>
    <r>
      <rPr>
        <sz val="10"/>
        <rFont val="Times New Roman"/>
        <family val="1"/>
        <charset val="204"/>
      </rPr>
      <t>1670</t>
    </r>
  </si>
  <si>
    <r>
      <rPr>
        <sz val="10"/>
        <rFont val="Times New Roman"/>
        <family val="1"/>
        <charset val="204"/>
      </rPr>
      <t>1684</t>
    </r>
  </si>
  <si>
    <r>
      <rPr>
        <sz val="10"/>
        <rFont val="Times New Roman"/>
        <family val="1"/>
        <charset val="204"/>
      </rPr>
      <t>1713</t>
    </r>
  </si>
  <si>
    <r>
      <rPr>
        <sz val="10"/>
        <rFont val="Times New Roman"/>
        <family val="1"/>
        <charset val="204"/>
      </rPr>
      <t>1739</t>
    </r>
  </si>
  <si>
    <r>
      <rPr>
        <sz val="10"/>
        <rFont val="Times New Roman"/>
        <family val="1"/>
        <charset val="204"/>
      </rPr>
      <t>1746</t>
    </r>
  </si>
  <si>
    <r>
      <rPr>
        <sz val="10"/>
        <rFont val="Times New Roman"/>
        <family val="1"/>
        <charset val="204"/>
      </rPr>
      <t>1761</t>
    </r>
  </si>
  <si>
    <r>
      <rPr>
        <sz val="10"/>
        <rFont val="Times New Roman"/>
        <family val="1"/>
        <charset val="204"/>
      </rPr>
      <t>1772</t>
    </r>
  </si>
  <si>
    <r>
      <rPr>
        <sz val="10"/>
        <rFont val="Times New Roman"/>
        <family val="1"/>
        <charset val="204"/>
      </rPr>
      <t>1778</t>
    </r>
  </si>
  <si>
    <r>
      <rPr>
        <sz val="10"/>
        <rFont val="Times New Roman"/>
        <family val="1"/>
        <charset val="204"/>
      </rPr>
      <t>1782</t>
    </r>
  </si>
  <si>
    <r>
      <rPr>
        <sz val="10"/>
        <rFont val="Times New Roman"/>
        <family val="1"/>
        <charset val="204"/>
      </rPr>
      <t>2615</t>
    </r>
  </si>
  <si>
    <r>
      <rPr>
        <sz val="10"/>
        <rFont val="Times New Roman"/>
        <family val="1"/>
        <charset val="204"/>
      </rPr>
      <t>2578</t>
    </r>
  </si>
  <si>
    <r>
      <rPr>
        <sz val="10"/>
        <rFont val="Times New Roman"/>
        <family val="1"/>
        <charset val="204"/>
      </rPr>
      <t>2444</t>
    </r>
  </si>
  <si>
    <r>
      <rPr>
        <sz val="10"/>
        <rFont val="Times New Roman"/>
        <family val="1"/>
        <charset val="204"/>
      </rPr>
      <t>3143</t>
    </r>
  </si>
  <si>
    <r>
      <rPr>
        <sz val="10"/>
        <rFont val="Times New Roman"/>
        <family val="1"/>
        <charset val="204"/>
      </rPr>
      <t>2818</t>
    </r>
  </si>
  <si>
    <r>
      <rPr>
        <sz val="10"/>
        <rFont val="Times New Roman"/>
        <family val="1"/>
        <charset val="204"/>
      </rPr>
      <t>2605</t>
    </r>
  </si>
  <si>
    <r>
      <rPr>
        <sz val="10"/>
        <rFont val="Times New Roman"/>
        <family val="1"/>
        <charset val="204"/>
      </rPr>
      <t>2669</t>
    </r>
  </si>
  <si>
    <r>
      <rPr>
        <sz val="10"/>
        <rFont val="Times New Roman"/>
        <family val="1"/>
        <charset val="204"/>
      </rPr>
      <t>2692</t>
    </r>
  </si>
  <si>
    <r>
      <rPr>
        <sz val="10"/>
        <rFont val="Times New Roman"/>
        <family val="1"/>
        <charset val="204"/>
      </rPr>
      <t>2779</t>
    </r>
  </si>
  <si>
    <r>
      <rPr>
        <sz val="10"/>
        <rFont val="Times New Roman"/>
        <family val="1"/>
        <charset val="204"/>
      </rPr>
      <t>2791</t>
    </r>
  </si>
  <si>
    <r>
      <rPr>
        <sz val="10"/>
        <rFont val="Times New Roman"/>
        <family val="1"/>
        <charset val="204"/>
      </rPr>
      <t>2814</t>
    </r>
  </si>
  <si>
    <r>
      <rPr>
        <sz val="10"/>
        <rFont val="Times New Roman"/>
        <family val="1"/>
        <charset val="204"/>
      </rPr>
      <t>2832</t>
    </r>
  </si>
  <si>
    <r>
      <rPr>
        <sz val="10"/>
        <rFont val="Times New Roman"/>
        <family val="1"/>
        <charset val="204"/>
      </rPr>
      <t>2849</t>
    </r>
  </si>
  <si>
    <r>
      <rPr>
        <sz val="10"/>
        <rFont val="Times New Roman"/>
        <family val="1"/>
        <charset val="204"/>
      </rPr>
      <t>8,1</t>
    </r>
  </si>
  <si>
    <r>
      <rPr>
        <sz val="10"/>
        <rFont val="Times New Roman"/>
        <family val="1"/>
        <charset val="204"/>
      </rPr>
      <t>8,0</t>
    </r>
  </si>
  <si>
    <r>
      <rPr>
        <sz val="10"/>
        <rFont val="Times New Roman"/>
        <family val="1"/>
        <charset val="204"/>
      </rPr>
      <t>7,9</t>
    </r>
  </si>
  <si>
    <r>
      <rPr>
        <sz val="10"/>
        <rFont val="Times New Roman"/>
        <family val="1"/>
        <charset val="204"/>
      </rPr>
      <t>7,8</t>
    </r>
  </si>
  <si>
    <r>
      <rPr>
        <sz val="10"/>
        <rFont val="Times New Roman"/>
        <family val="1"/>
        <charset val="204"/>
      </rPr>
      <t>7,7</t>
    </r>
  </si>
  <si>
    <r>
      <rPr>
        <sz val="10"/>
        <rFont val="Times New Roman"/>
        <family val="1"/>
        <charset val="204"/>
      </rPr>
      <t>7,6</t>
    </r>
  </si>
  <si>
    <r>
      <rPr>
        <sz val="10"/>
        <rFont val="Times New Roman"/>
        <family val="1"/>
        <charset val="204"/>
      </rPr>
      <t>Ч</t>
    </r>
  </si>
  <si>
    <r>
      <rPr>
        <sz val="10"/>
        <rFont val="Times New Roman"/>
        <family val="1"/>
        <charset val="204"/>
      </rPr>
      <t>36840</t>
    </r>
  </si>
  <si>
    <r>
      <rPr>
        <sz val="10"/>
        <rFont val="Times New Roman"/>
        <family val="1"/>
        <charset val="204"/>
      </rPr>
      <t>34224</t>
    </r>
  </si>
  <si>
    <r>
      <rPr>
        <sz val="10"/>
        <rFont val="Times New Roman"/>
        <family val="1"/>
        <charset val="204"/>
      </rPr>
      <t>31646</t>
    </r>
  </si>
  <si>
    <r>
      <rPr>
        <sz val="10"/>
        <rFont val="Times New Roman"/>
        <family val="1"/>
        <charset val="204"/>
      </rPr>
      <t>29068</t>
    </r>
  </si>
  <si>
    <r>
      <rPr>
        <sz val="10"/>
        <rFont val="Times New Roman"/>
        <family val="1"/>
        <charset val="204"/>
      </rPr>
      <t>26625</t>
    </r>
  </si>
  <si>
    <r>
      <rPr>
        <sz val="10"/>
        <rFont val="Times New Roman"/>
        <family val="1"/>
        <charset val="204"/>
      </rPr>
      <t>23482</t>
    </r>
  </si>
  <si>
    <r>
      <rPr>
        <sz val="10"/>
        <rFont val="Times New Roman"/>
        <family val="1"/>
        <charset val="204"/>
      </rPr>
      <t>20877</t>
    </r>
  </si>
  <si>
    <r>
      <rPr>
        <sz val="10"/>
        <rFont val="Times New Roman"/>
        <family val="1"/>
        <charset val="204"/>
      </rPr>
      <t>18208</t>
    </r>
  </si>
  <si>
    <r>
      <rPr>
        <sz val="10"/>
        <rFont val="Times New Roman"/>
        <family val="1"/>
        <charset val="204"/>
      </rPr>
      <t>15516</t>
    </r>
  </si>
  <si>
    <r>
      <rPr>
        <sz val="10"/>
        <rFont val="Times New Roman"/>
        <family val="1"/>
        <charset val="204"/>
      </rPr>
      <t>12778</t>
    </r>
  </si>
  <si>
    <r>
      <rPr>
        <sz val="10"/>
        <rFont val="Times New Roman"/>
        <family val="1"/>
        <charset val="204"/>
      </rPr>
      <t>9999</t>
    </r>
  </si>
  <si>
    <r>
      <rPr>
        <sz val="10"/>
        <rFont val="Times New Roman"/>
        <family val="1"/>
        <charset val="204"/>
      </rPr>
      <t>7208</t>
    </r>
  </si>
  <si>
    <r>
      <rPr>
        <sz val="10"/>
        <rFont val="Times New Roman"/>
        <family val="1"/>
        <charset val="204"/>
      </rPr>
      <t>4394</t>
    </r>
  </si>
  <si>
    <r>
      <rPr>
        <sz val="10"/>
        <rFont val="Times New Roman"/>
        <family val="1"/>
        <charset val="204"/>
      </rPr>
      <t>1562</t>
    </r>
  </si>
  <si>
    <r>
      <rPr>
        <sz val="10"/>
        <rFont val="Times New Roman"/>
        <family val="1"/>
        <charset val="204"/>
      </rPr>
      <t>0</t>
    </r>
  </si>
  <si>
    <r>
      <rPr>
        <sz val="12"/>
        <rFont val="Times New Roman"/>
        <family val="1"/>
        <charset val="204"/>
      </rPr>
      <t>132</t>
    </r>
  </si>
  <si>
    <r>
      <rPr>
        <b/>
        <sz val="12"/>
        <rFont val="Times New Roman"/>
        <family val="1"/>
        <charset val="204"/>
      </rPr>
      <t>Таблица 14.2 - Индикаторы, характеризующие динамику функционирования котельных в зонах дефтельности ЕТО</t>
    </r>
  </si>
  <si>
    <r>
      <rPr>
        <b/>
        <sz val="10"/>
        <rFont val="Times New Roman"/>
        <family val="1"/>
        <charset val="204"/>
      </rPr>
      <t xml:space="preserve">N </t>
    </r>
    <r>
      <rPr>
        <b/>
        <sz val="10"/>
        <rFont val="Times New Roman"/>
        <family val="1"/>
        <charset val="204"/>
      </rPr>
      <t>п/п</t>
    </r>
  </si>
  <si>
    <r>
      <rPr>
        <b/>
        <sz val="10"/>
        <rFont val="Times New Roman"/>
        <family val="1"/>
        <charset val="204"/>
      </rPr>
      <t>Наименование показателя</t>
    </r>
  </si>
  <si>
    <r>
      <rPr>
        <b/>
        <sz val="10"/>
        <rFont val="Times New Roman"/>
        <family val="1"/>
        <charset val="204"/>
      </rPr>
      <t>Обозначение показателя</t>
    </r>
  </si>
  <si>
    <r>
      <rPr>
        <b/>
        <sz val="10"/>
        <rFont val="Times New Roman"/>
        <family val="1"/>
        <charset val="204"/>
      </rPr>
      <t>Единицы измерения</t>
    </r>
  </si>
  <si>
    <r>
      <rPr>
        <b/>
        <sz val="10"/>
        <rFont val="Times New Roman"/>
        <family val="1"/>
        <charset val="204"/>
      </rPr>
      <t>2019</t>
    </r>
  </si>
  <si>
    <r>
      <rPr>
        <b/>
        <sz val="10"/>
        <rFont val="Times New Roman"/>
        <family val="1"/>
        <charset val="204"/>
      </rPr>
      <t>2020</t>
    </r>
  </si>
  <si>
    <r>
      <rPr>
        <b/>
        <sz val="10"/>
        <rFont val="Times New Roman"/>
        <family val="1"/>
        <charset val="204"/>
      </rPr>
      <t>2021</t>
    </r>
  </si>
  <si>
    <r>
      <rPr>
        <b/>
        <sz val="10"/>
        <rFont val="Times New Roman"/>
        <family val="1"/>
        <charset val="204"/>
      </rPr>
      <t>2022</t>
    </r>
  </si>
  <si>
    <r>
      <rPr>
        <b/>
        <sz val="10"/>
        <rFont val="Times New Roman"/>
        <family val="1"/>
        <charset val="204"/>
      </rPr>
      <t>2023</t>
    </r>
  </si>
  <si>
    <r>
      <rPr>
        <b/>
        <sz val="10"/>
        <rFont val="Times New Roman"/>
        <family val="1"/>
        <charset val="204"/>
      </rPr>
      <t>2024</t>
    </r>
  </si>
  <si>
    <r>
      <rPr>
        <b/>
        <sz val="10"/>
        <rFont val="Times New Roman"/>
        <family val="1"/>
        <charset val="204"/>
      </rPr>
      <t>2025</t>
    </r>
  </si>
  <si>
    <r>
      <rPr>
        <b/>
        <sz val="10"/>
        <rFont val="Times New Roman"/>
        <family val="1"/>
        <charset val="204"/>
      </rPr>
      <t>2026</t>
    </r>
  </si>
  <si>
    <r>
      <rPr>
        <b/>
        <sz val="10"/>
        <rFont val="Times New Roman"/>
        <family val="1"/>
        <charset val="204"/>
      </rPr>
      <t>2027</t>
    </r>
  </si>
  <si>
    <r>
      <rPr>
        <b/>
        <sz val="10"/>
        <rFont val="Times New Roman"/>
        <family val="1"/>
        <charset val="204"/>
      </rPr>
      <t>2028</t>
    </r>
  </si>
  <si>
    <r>
      <rPr>
        <b/>
        <sz val="10"/>
        <rFont val="Times New Roman"/>
        <family val="1"/>
        <charset val="204"/>
      </rPr>
      <t>2029</t>
    </r>
  </si>
  <si>
    <r>
      <rPr>
        <b/>
        <sz val="10"/>
        <rFont val="Times New Roman"/>
        <family val="1"/>
        <charset val="204"/>
      </rPr>
      <t>2030</t>
    </r>
  </si>
  <si>
    <r>
      <rPr>
        <b/>
        <sz val="10"/>
        <rFont val="Times New Roman"/>
        <family val="1"/>
        <charset val="204"/>
      </rPr>
      <t>2031</t>
    </r>
  </si>
  <si>
    <r>
      <rPr>
        <b/>
        <sz val="10"/>
        <rFont val="Times New Roman"/>
        <family val="1"/>
        <charset val="204"/>
      </rPr>
      <t>2032</t>
    </r>
  </si>
  <si>
    <r>
      <rPr>
        <b/>
        <sz val="10"/>
        <rFont val="Times New Roman"/>
        <family val="1"/>
        <charset val="204"/>
      </rPr>
      <t>2033</t>
    </r>
  </si>
  <si>
    <r>
      <rPr>
        <b/>
        <sz val="10"/>
        <rFont val="Times New Roman"/>
        <family val="1"/>
        <charset val="204"/>
      </rPr>
      <t>2034</t>
    </r>
  </si>
  <si>
    <r>
      <rPr>
        <b/>
        <sz val="10"/>
        <rFont val="Times New Roman"/>
        <family val="1"/>
        <charset val="204"/>
      </rPr>
      <t>2035</t>
    </r>
  </si>
  <si>
    <r>
      <rPr>
        <b/>
        <sz val="14"/>
        <rFont val="Times New Roman"/>
        <family val="1"/>
        <charset val="204"/>
      </rPr>
      <t>ЕТО №1 ПАО «ТГК-2»</t>
    </r>
  </si>
  <si>
    <r>
      <rPr>
        <sz val="10"/>
        <rFont val="Times New Roman"/>
        <family val="1"/>
        <charset val="204"/>
      </rPr>
      <t>1</t>
    </r>
  </si>
  <si>
    <r>
      <rPr>
        <sz val="10"/>
        <rFont val="Times New Roman"/>
        <family val="1"/>
        <charset val="204"/>
      </rPr>
      <t>Установленная тепловая мощность котельной:</t>
    </r>
  </si>
  <si>
    <r>
      <rPr>
        <sz val="10"/>
        <rFont val="Times New Roman"/>
        <family val="1"/>
        <charset val="204"/>
      </rPr>
      <t>Qi/</t>
    </r>
    <r>
      <rPr>
        <vertAlign val="superscript"/>
        <sz val="10"/>
        <rFont val="Times New Roman"/>
        <family val="1"/>
        <charset val="204"/>
      </rPr>
      <t>OT</t>
    </r>
  </si>
  <si>
    <r>
      <rPr>
        <sz val="10"/>
        <rFont val="Times New Roman"/>
        <family val="1"/>
        <charset val="204"/>
      </rPr>
      <t>105,000</t>
    </r>
  </si>
  <si>
    <r>
      <rPr>
        <sz val="10"/>
        <rFont val="Times New Roman"/>
        <family val="1"/>
        <charset val="204"/>
      </rPr>
      <t>2</t>
    </r>
  </si>
  <si>
    <r>
      <rPr>
        <sz val="10"/>
        <rFont val="Times New Roman"/>
        <family val="1"/>
        <charset val="204"/>
      </rPr>
      <t xml:space="preserve">Q. </t>
    </r>
    <r>
      <rPr>
        <sz val="6"/>
        <rFont val="Times New Roman"/>
        <family val="1"/>
        <charset val="204"/>
      </rPr>
      <t>.р.кот</t>
    </r>
  </si>
  <si>
    <r>
      <rPr>
        <sz val="10"/>
        <rFont val="Times New Roman"/>
        <family val="1"/>
        <charset val="204"/>
      </rPr>
      <t>47,604</t>
    </r>
  </si>
  <si>
    <r>
      <rPr>
        <sz val="10"/>
        <rFont val="Times New Roman"/>
        <family val="1"/>
        <charset val="204"/>
      </rPr>
      <t>42,233</t>
    </r>
  </si>
  <si>
    <r>
      <rPr>
        <sz val="10"/>
        <rFont val="Times New Roman"/>
        <family val="1"/>
        <charset val="204"/>
      </rPr>
      <t>42,500</t>
    </r>
  </si>
  <si>
    <r>
      <rPr>
        <sz val="10"/>
        <rFont val="Times New Roman"/>
        <family val="1"/>
        <charset val="204"/>
      </rPr>
      <t>Доля резерва тепловой мощности котельной</t>
    </r>
  </si>
  <si>
    <r>
      <rPr>
        <sz val="10"/>
        <rFont val="Times New Roman"/>
        <family val="1"/>
        <charset val="204"/>
      </rPr>
      <t>Ry</t>
    </r>
  </si>
  <si>
    <r>
      <rPr>
        <sz val="10"/>
        <rFont val="Times New Roman"/>
        <family val="1"/>
        <charset val="204"/>
      </rPr>
      <t>55%</t>
    </r>
  </si>
  <si>
    <r>
      <rPr>
        <sz val="10"/>
        <rFont val="Times New Roman"/>
        <family val="1"/>
        <charset val="204"/>
      </rPr>
      <t>60%</t>
    </r>
  </si>
  <si>
    <r>
      <rPr>
        <sz val="10"/>
        <rFont val="Times New Roman"/>
        <family val="1"/>
        <charset val="204"/>
      </rPr>
      <t>4</t>
    </r>
  </si>
  <si>
    <r>
      <rPr>
        <sz val="10"/>
        <rFont val="Times New Roman"/>
        <family val="1"/>
        <charset val="204"/>
      </rPr>
      <t>Отпуск тепловой энергии с коллекторов</t>
    </r>
  </si>
  <si>
    <r>
      <rPr>
        <sz val="10"/>
        <rFont val="Times New Roman"/>
        <family val="1"/>
        <charset val="204"/>
      </rPr>
      <t xml:space="preserve">Q. </t>
    </r>
    <r>
      <rPr>
        <sz val="6"/>
        <rFont val="Times New Roman"/>
        <family val="1"/>
        <charset val="204"/>
      </rPr>
      <t>.год.кот</t>
    </r>
  </si>
  <si>
    <r>
      <rPr>
        <sz val="10"/>
        <rFont val="Times New Roman"/>
        <family val="1"/>
        <charset val="204"/>
      </rPr>
      <t>109,5</t>
    </r>
  </si>
  <si>
    <r>
      <rPr>
        <sz val="10"/>
        <rFont val="Times New Roman"/>
        <family val="1"/>
        <charset val="204"/>
      </rPr>
      <t>118,3</t>
    </r>
  </si>
  <si>
    <r>
      <rPr>
        <sz val="10"/>
        <rFont val="Times New Roman"/>
        <family val="1"/>
        <charset val="204"/>
      </rPr>
      <t>121,5</t>
    </r>
  </si>
  <si>
    <r>
      <rPr>
        <sz val="10"/>
        <rFont val="Times New Roman"/>
        <family val="1"/>
        <charset val="204"/>
      </rPr>
      <t>120,1</t>
    </r>
  </si>
  <si>
    <r>
      <rPr>
        <sz val="10"/>
        <rFont val="Times New Roman"/>
        <family val="1"/>
        <charset val="204"/>
      </rPr>
      <t>118,0</t>
    </r>
  </si>
  <si>
    <r>
      <rPr>
        <sz val="10"/>
        <rFont val="Times New Roman"/>
        <family val="1"/>
        <charset val="204"/>
      </rPr>
      <t>5</t>
    </r>
  </si>
  <si>
    <r>
      <rPr>
        <sz val="10"/>
        <rFont val="Times New Roman"/>
        <family val="1"/>
        <charset val="204"/>
      </rPr>
      <t>Удельный расход условного топлива на тепловую энергию, отпущенную с коллекторов котельной</t>
    </r>
  </si>
  <si>
    <r>
      <rPr>
        <sz val="6"/>
        <rFont val="Times New Roman"/>
        <family val="1"/>
        <charset val="204"/>
      </rPr>
      <t>Ьу</t>
    </r>
    <r>
      <rPr>
        <vertAlign val="superscript"/>
        <sz val="6"/>
        <rFont val="Times New Roman"/>
        <family val="1"/>
        <charset val="204"/>
      </rPr>
      <t>КОТ</t>
    </r>
  </si>
  <si>
    <r>
      <rPr>
        <sz val="10"/>
        <rFont val="Times New Roman"/>
        <family val="1"/>
        <charset val="204"/>
      </rPr>
      <t>161,2</t>
    </r>
  </si>
  <si>
    <r>
      <rPr>
        <sz val="10"/>
        <rFont val="Times New Roman"/>
        <family val="1"/>
        <charset val="204"/>
      </rPr>
      <t>145,4</t>
    </r>
  </si>
  <si>
    <r>
      <rPr>
        <sz val="10"/>
        <rFont val="Times New Roman"/>
        <family val="1"/>
        <charset val="204"/>
      </rPr>
      <t>161,3</t>
    </r>
  </si>
  <si>
    <r>
      <rPr>
        <sz val="10"/>
        <rFont val="Times New Roman"/>
        <family val="1"/>
        <charset val="204"/>
      </rPr>
      <t>160,2</t>
    </r>
  </si>
  <si>
    <r>
      <rPr>
        <sz val="10"/>
        <rFont val="Times New Roman"/>
        <family val="1"/>
        <charset val="204"/>
      </rPr>
      <t>162,6</t>
    </r>
  </si>
  <si>
    <r>
      <rPr>
        <sz val="10"/>
        <rFont val="Times New Roman"/>
        <family val="1"/>
        <charset val="204"/>
      </rPr>
      <t>6</t>
    </r>
  </si>
  <si>
    <r>
      <rPr>
        <sz val="10"/>
        <rFont val="Times New Roman"/>
        <family val="1"/>
        <charset val="204"/>
      </rPr>
      <t>Коэффициент полезного использования теплоты топлива</t>
    </r>
  </si>
  <si>
    <r>
      <rPr>
        <sz val="10"/>
        <rFont val="Times New Roman"/>
        <family val="1"/>
        <charset val="204"/>
      </rPr>
      <t>88,6</t>
    </r>
  </si>
  <si>
    <r>
      <rPr>
        <sz val="10"/>
        <rFont val="Times New Roman"/>
        <family val="1"/>
        <charset val="204"/>
      </rPr>
      <t>98,2</t>
    </r>
  </si>
  <si>
    <r>
      <rPr>
        <sz val="10"/>
        <rFont val="Times New Roman"/>
        <family val="1"/>
        <charset val="204"/>
      </rPr>
      <t>89,2</t>
    </r>
  </si>
  <si>
    <r>
      <rPr>
        <sz val="10"/>
        <rFont val="Times New Roman"/>
        <family val="1"/>
        <charset val="204"/>
      </rPr>
      <t>87,9</t>
    </r>
  </si>
  <si>
    <r>
      <rPr>
        <sz val="10"/>
        <rFont val="Times New Roman"/>
        <family val="1"/>
        <charset val="204"/>
      </rPr>
      <t>84,7</t>
    </r>
  </si>
  <si>
    <r>
      <rPr>
        <sz val="10"/>
        <rFont val="Times New Roman"/>
        <family val="1"/>
        <charset val="204"/>
      </rPr>
      <t>7</t>
    </r>
  </si>
  <si>
    <r>
      <rPr>
        <sz val="10"/>
        <rFont val="Times New Roman"/>
        <family val="1"/>
        <charset val="204"/>
      </rPr>
      <t>Число часов использования установленной тепловой мощности</t>
    </r>
  </si>
  <si>
    <r>
      <rPr>
        <sz val="10"/>
        <rFont val="Times New Roman"/>
        <family val="1"/>
        <charset val="204"/>
      </rPr>
      <t>1043</t>
    </r>
  </si>
  <si>
    <r>
      <rPr>
        <sz val="10"/>
        <rFont val="Times New Roman"/>
        <family val="1"/>
        <charset val="204"/>
      </rPr>
      <t>1127</t>
    </r>
  </si>
  <si>
    <r>
      <rPr>
        <sz val="10"/>
        <rFont val="Times New Roman"/>
        <family val="1"/>
        <charset val="204"/>
      </rPr>
      <t>1157</t>
    </r>
  </si>
  <si>
    <r>
      <rPr>
        <sz val="10"/>
        <rFont val="Times New Roman"/>
        <family val="1"/>
        <charset val="204"/>
      </rPr>
      <t>1144</t>
    </r>
  </si>
  <si>
    <r>
      <rPr>
        <sz val="10"/>
        <rFont val="Times New Roman"/>
        <family val="1"/>
        <charset val="204"/>
      </rPr>
      <t>1124</t>
    </r>
  </si>
  <si>
    <r>
      <rPr>
        <sz val="10"/>
        <rFont val="Times New Roman"/>
        <family val="1"/>
        <charset val="204"/>
      </rPr>
      <t>1089</t>
    </r>
  </si>
  <si>
    <r>
      <rPr>
        <sz val="10"/>
        <rFont val="Times New Roman"/>
        <family val="1"/>
        <charset val="204"/>
      </rPr>
      <t>1100</t>
    </r>
  </si>
  <si>
    <r>
      <rPr>
        <sz val="10"/>
        <rFont val="Times New Roman"/>
        <family val="1"/>
        <charset val="204"/>
      </rPr>
      <t>8</t>
    </r>
  </si>
  <si>
    <r>
      <rPr>
        <sz val="10"/>
        <rFont val="Times New Roman"/>
        <family val="1"/>
        <charset val="204"/>
      </rPr>
      <t>Удельная установленная тепловая мощность котельной на одного жителя</t>
    </r>
  </si>
  <si>
    <r>
      <rPr>
        <sz val="6"/>
        <rFont val="Times New Roman"/>
        <family val="1"/>
        <charset val="204"/>
      </rPr>
      <t>Qj</t>
    </r>
    <r>
      <rPr>
        <vertAlign val="superscript"/>
        <sz val="6"/>
        <rFont val="Times New Roman"/>
        <family val="1"/>
        <charset val="204"/>
      </rPr>
      <t>KOT</t>
    </r>
  </si>
  <si>
    <r>
      <rPr>
        <sz val="10"/>
        <rFont val="Times New Roman"/>
        <family val="1"/>
        <charset val="204"/>
      </rPr>
      <t>МВ т/тыс. чел</t>
    </r>
  </si>
  <si>
    <r>
      <rPr>
        <sz val="10"/>
        <rFont val="Times New Roman"/>
        <family val="1"/>
        <charset val="204"/>
      </rPr>
      <t>9</t>
    </r>
  </si>
  <si>
    <r>
      <rPr>
        <sz val="10"/>
        <rFont val="Times New Roman"/>
        <family val="1"/>
        <charset val="204"/>
      </rPr>
      <t>Частота отказов с прекращением теплоснабжения от котельной</t>
    </r>
  </si>
  <si>
    <r>
      <rPr>
        <sz val="6"/>
        <rFont val="Times New Roman"/>
        <family val="1"/>
        <charset val="204"/>
      </rPr>
      <t>кот</t>
    </r>
  </si>
  <si>
    <r>
      <rPr>
        <sz val="10"/>
        <rFont val="Times New Roman"/>
        <family val="1"/>
        <charset val="204"/>
      </rPr>
      <t>10</t>
    </r>
  </si>
  <si>
    <r>
      <rPr>
        <sz val="10"/>
        <rFont val="Times New Roman"/>
        <family val="1"/>
        <charset val="204"/>
      </rPr>
      <t>Относительный средневзвешенный остаточный парковый ресурс котлоагрегатов котельной</t>
    </r>
  </si>
  <si>
    <r>
      <rPr>
        <sz val="10"/>
        <rFont val="Times New Roman"/>
        <family val="1"/>
        <charset val="204"/>
      </rPr>
      <t>11</t>
    </r>
  </si>
  <si>
    <r>
      <rPr>
        <sz val="10"/>
        <rFont val="Times New Roman"/>
        <family val="1"/>
        <charset val="204"/>
      </rPr>
      <t>Доля автоматизированных котельных без обслуживающего персонала с УТМ меныне/равной 10 Гкал/ч</t>
    </r>
  </si>
  <si>
    <r>
      <rPr>
        <sz val="10"/>
        <rFont val="Times New Roman"/>
        <family val="1"/>
        <charset val="204"/>
      </rPr>
      <t>«7</t>
    </r>
  </si>
  <si>
    <r>
      <rPr>
        <sz val="10"/>
        <rFont val="Times New Roman"/>
        <family val="1"/>
        <charset val="204"/>
      </rPr>
      <t>12</t>
    </r>
  </si>
  <si>
    <r>
      <rPr>
        <sz val="10"/>
        <rFont val="Times New Roman"/>
        <family val="1"/>
        <charset val="204"/>
      </rPr>
      <t>Доля котельных оборудованных приборами учета</t>
    </r>
  </si>
  <si>
    <r>
      <rPr>
        <i/>
        <sz val="6"/>
        <rFont val="Times New Roman"/>
        <family val="1"/>
        <charset val="204"/>
      </rPr>
      <t>Uj</t>
    </r>
  </si>
  <si>
    <r>
      <rPr>
        <sz val="10"/>
        <rFont val="Times New Roman"/>
        <family val="1"/>
        <charset val="204"/>
      </rPr>
      <t>100%</t>
    </r>
  </si>
  <si>
    <r>
      <rPr>
        <sz val="12"/>
        <rFont val="Times New Roman"/>
        <family val="1"/>
        <charset val="204"/>
      </rPr>
      <t>133</t>
    </r>
  </si>
  <si>
    <t>надо вернуть!!!</t>
  </si>
  <si>
    <r>
      <rPr>
        <sz val="12"/>
        <rFont val="Times New Roman"/>
        <family val="1"/>
        <charset val="204"/>
      </rPr>
      <t>Потребление тепловой энергии без учета перспективного строительства.</t>
    </r>
  </si>
  <si>
    <r>
      <rPr>
        <sz val="12"/>
        <rFont val="Times New Roman"/>
        <family val="1"/>
        <charset val="204"/>
      </rPr>
      <t>Таблица 1.2.3</t>
    </r>
  </si>
  <si>
    <r>
      <rPr>
        <sz val="9"/>
        <rFont val="Times New Roman"/>
        <family val="1"/>
        <charset val="204"/>
      </rPr>
      <t>№ п/п</t>
    </r>
  </si>
  <si>
    <r>
      <rPr>
        <sz val="9"/>
        <rFont val="Times New Roman"/>
        <family val="1"/>
        <charset val="204"/>
      </rPr>
      <t>Наименование источника теплоснабжения</t>
    </r>
  </si>
  <si>
    <r>
      <rPr>
        <sz val="9"/>
        <rFont val="Times New Roman"/>
        <family val="1"/>
        <charset val="204"/>
      </rPr>
      <t>Потребление тепловой энергии*</t>
    </r>
  </si>
  <si>
    <r>
      <rPr>
        <sz val="9"/>
        <rFont val="Times New Roman"/>
        <family val="1"/>
        <charset val="204"/>
      </rPr>
      <t>2024</t>
    </r>
  </si>
  <si>
    <r>
      <rPr>
        <sz val="9"/>
        <rFont val="Times New Roman"/>
        <family val="1"/>
        <charset val="204"/>
      </rPr>
      <t>2025</t>
    </r>
  </si>
  <si>
    <r>
      <rPr>
        <sz val="9"/>
        <rFont val="Times New Roman"/>
        <family val="1"/>
        <charset val="204"/>
      </rPr>
      <t>2026</t>
    </r>
  </si>
  <si>
    <r>
      <rPr>
        <sz val="9"/>
        <rFont val="Times New Roman"/>
        <family val="1"/>
        <charset val="204"/>
      </rPr>
      <t>2027</t>
    </r>
  </si>
  <si>
    <r>
      <rPr>
        <sz val="9"/>
        <rFont val="Times New Roman"/>
        <family val="1"/>
        <charset val="204"/>
      </rPr>
      <t>2028</t>
    </r>
  </si>
  <si>
    <r>
      <rPr>
        <sz val="9"/>
        <rFont val="Times New Roman"/>
        <family val="1"/>
        <charset val="204"/>
      </rPr>
      <t>2029</t>
    </r>
  </si>
  <si>
    <r>
      <rPr>
        <sz val="9"/>
        <rFont val="Times New Roman"/>
        <family val="1"/>
        <charset val="204"/>
      </rPr>
      <t>2030</t>
    </r>
  </si>
  <si>
    <r>
      <rPr>
        <sz val="9"/>
        <rFont val="Times New Roman"/>
        <family val="1"/>
        <charset val="204"/>
      </rPr>
      <t>2031</t>
    </r>
  </si>
  <si>
    <r>
      <rPr>
        <sz val="9"/>
        <rFont val="Times New Roman"/>
        <family val="1"/>
        <charset val="204"/>
      </rPr>
      <t>2032</t>
    </r>
  </si>
  <si>
    <r>
      <rPr>
        <sz val="9"/>
        <rFont val="Times New Roman"/>
        <family val="1"/>
        <charset val="204"/>
      </rPr>
      <t>2033</t>
    </r>
  </si>
  <si>
    <r>
      <rPr>
        <sz val="9"/>
        <rFont val="Times New Roman"/>
        <family val="1"/>
        <charset val="204"/>
      </rPr>
      <t>2034-2035</t>
    </r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</si>
  <si>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</si>
  <si>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Костромская ТЭЦ-1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</si>
  <si>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</si>
  <si>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Костромская ТЭЦ-2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</si>
  <si>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</si>
  <si>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Районная котельная КТЭЦ-2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</si>
  <si>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</si>
  <si>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Котельная улица Беленогова Юрия, 18/1</t>
    </r>
  </si>
  <si>
    <r>
      <rPr>
        <sz val="9"/>
        <rFont val="Times New Roman"/>
        <family val="1"/>
        <charset val="204"/>
      </rPr>
      <t>2 659,65</t>
    </r>
  </si>
  <si>
    <r>
      <rPr>
        <sz val="9"/>
        <rFont val="Times New Roman"/>
        <family val="1"/>
        <charset val="204"/>
      </rPr>
      <t>н/д</t>
    </r>
  </si>
  <si>
    <r>
      <rPr>
        <sz val="9"/>
        <rFont val="Times New Roman"/>
        <family val="1"/>
        <charset val="204"/>
      </rPr>
      <t>2 476,54</t>
    </r>
  </si>
  <si>
    <r>
      <rPr>
        <sz val="9"/>
        <rFont val="Times New Roman"/>
        <family val="1"/>
        <charset val="204"/>
      </rPr>
      <t>2 372,84</t>
    </r>
  </si>
  <si>
    <r>
      <rPr>
        <sz val="9"/>
        <rFont val="Times New Roman"/>
        <family val="1"/>
        <charset val="204"/>
      </rPr>
      <t>2 348,44</t>
    </r>
  </si>
  <si>
    <r>
      <rPr>
        <sz val="9"/>
        <rFont val="Times New Roman"/>
        <family val="1"/>
        <charset val="204"/>
      </rPr>
      <t>2 399,27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</si>
  <si>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</si>
  <si>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Котельная улица Береговая, 45</t>
    </r>
  </si>
  <si>
    <r>
      <rPr>
        <sz val="9"/>
        <rFont val="Times New Roman"/>
        <family val="1"/>
        <charset val="204"/>
      </rPr>
      <t>17 545,76</t>
    </r>
  </si>
  <si>
    <r>
      <rPr>
        <sz val="9"/>
        <rFont val="Times New Roman"/>
        <family val="1"/>
        <charset val="204"/>
      </rPr>
      <t>15 730,09</t>
    </r>
  </si>
  <si>
    <r>
      <rPr>
        <sz val="9"/>
        <rFont val="Times New Roman"/>
        <family val="1"/>
        <charset val="204"/>
      </rPr>
      <t>18 557,27</t>
    </r>
  </si>
  <si>
    <r>
      <rPr>
        <sz val="9"/>
        <rFont val="Times New Roman"/>
        <family val="1"/>
        <charset val="204"/>
      </rPr>
      <t>17 008,33</t>
    </r>
  </si>
  <si>
    <r>
      <rPr>
        <sz val="9"/>
        <rFont val="Times New Roman"/>
        <family val="1"/>
        <charset val="204"/>
      </rPr>
      <t>16 841,10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</si>
  <si>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</si>
  <si>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Котельная улица Боровая, 4</t>
    </r>
  </si>
  <si>
    <r>
      <rPr>
        <sz val="9"/>
        <rFont val="Times New Roman"/>
        <family val="1"/>
        <charset val="204"/>
      </rPr>
      <t>21 758,40</t>
    </r>
  </si>
  <si>
    <r>
      <rPr>
        <sz val="9"/>
        <rFont val="Times New Roman"/>
        <family val="1"/>
        <charset val="204"/>
      </rPr>
      <t>18 819,77</t>
    </r>
  </si>
  <si>
    <r>
      <rPr>
        <sz val="9"/>
        <rFont val="Times New Roman"/>
        <family val="1"/>
        <charset val="204"/>
      </rPr>
      <t>20 765,44</t>
    </r>
  </si>
  <si>
    <r>
      <rPr>
        <sz val="9"/>
        <rFont val="Times New Roman"/>
        <family val="1"/>
        <charset val="204"/>
      </rPr>
      <t>20 152,59</t>
    </r>
  </si>
  <si>
    <r>
      <rPr>
        <sz val="9"/>
        <rFont val="Times New Roman"/>
        <family val="1"/>
        <charset val="204"/>
      </rPr>
      <t>19 912,60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</si>
  <si>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</si>
  <si>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Котельная улица Водяная, 95а</t>
    </r>
  </si>
  <si>
    <r>
      <rPr>
        <sz val="9"/>
        <rFont val="Times New Roman"/>
        <family val="1"/>
        <charset val="204"/>
      </rPr>
      <t>3 488,31</t>
    </r>
  </si>
  <si>
    <r>
      <rPr>
        <sz val="9"/>
        <rFont val="Times New Roman"/>
        <family val="1"/>
        <charset val="204"/>
      </rPr>
      <t>3 495,53</t>
    </r>
  </si>
  <si>
    <r>
      <rPr>
        <sz val="9"/>
        <rFont val="Times New Roman"/>
        <family val="1"/>
        <charset val="204"/>
      </rPr>
      <t>3 757,16</t>
    </r>
  </si>
  <si>
    <r>
      <rPr>
        <sz val="9"/>
        <rFont val="Times New Roman"/>
        <family val="1"/>
        <charset val="204"/>
      </rPr>
      <t>3 602,10</t>
    </r>
  </si>
  <si>
    <r>
      <rPr>
        <sz val="9"/>
        <rFont val="Times New Roman"/>
        <family val="1"/>
        <charset val="204"/>
      </rPr>
      <t>3 618,26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</si>
  <si>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</si>
  <si>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БМК городок Военный 1-й, 12</t>
    </r>
  </si>
  <si>
    <r>
      <rPr>
        <sz val="9"/>
        <rFont val="Times New Roman"/>
        <family val="1"/>
        <charset val="204"/>
      </rPr>
      <t>-</t>
    </r>
  </si>
  <si>
    <r>
      <rPr>
        <sz val="9"/>
        <rFont val="Times New Roman"/>
        <family val="1"/>
        <charset val="204"/>
      </rPr>
      <t>1 270,72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</si>
  <si>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</si>
  <si>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Котельная поселок Волжский</t>
    </r>
  </si>
  <si>
    <r>
      <rPr>
        <sz val="9"/>
        <rFont val="Times New Roman"/>
        <family val="1"/>
        <charset val="204"/>
      </rPr>
      <t>4 361,10</t>
    </r>
  </si>
  <si>
    <r>
      <rPr>
        <sz val="9"/>
        <rFont val="Times New Roman"/>
        <family val="1"/>
        <charset val="204"/>
      </rPr>
      <t>4 158,21</t>
    </r>
  </si>
  <si>
    <r>
      <rPr>
        <sz val="9"/>
        <rFont val="Times New Roman"/>
        <family val="1"/>
        <charset val="204"/>
      </rPr>
      <t>4 380,28</t>
    </r>
  </si>
  <si>
    <r>
      <rPr>
        <sz val="9"/>
        <rFont val="Times New Roman"/>
        <family val="1"/>
        <charset val="204"/>
      </rPr>
      <t>4 138,84</t>
    </r>
  </si>
  <si>
    <r>
      <rPr>
        <sz val="9"/>
        <rFont val="Times New Roman"/>
        <family val="1"/>
        <charset val="204"/>
      </rPr>
      <t>4 225,78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</si>
  <si>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</si>
  <si>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Котельная улица Голубкова, 9а</t>
    </r>
  </si>
  <si>
    <r>
      <rPr>
        <sz val="9"/>
        <rFont val="Times New Roman"/>
        <family val="1"/>
        <charset val="204"/>
      </rPr>
      <t>11 714,97</t>
    </r>
  </si>
  <si>
    <r>
      <rPr>
        <sz val="9"/>
        <rFont val="Times New Roman"/>
        <family val="1"/>
        <charset val="204"/>
      </rPr>
      <t>11 126,30</t>
    </r>
  </si>
  <si>
    <r>
      <rPr>
        <sz val="9"/>
        <rFont val="Times New Roman"/>
        <family val="1"/>
        <charset val="204"/>
      </rPr>
      <t>10 817,48</t>
    </r>
  </si>
  <si>
    <r>
      <rPr>
        <sz val="9"/>
        <rFont val="Times New Roman"/>
        <family val="1"/>
        <charset val="204"/>
      </rPr>
      <t>10 323,87</t>
    </r>
  </si>
  <si>
    <r>
      <rPr>
        <sz val="9"/>
        <rFont val="Times New Roman"/>
        <family val="1"/>
        <charset val="204"/>
      </rPr>
      <t>10 755,88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</si>
  <si>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</si>
  <si>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Котельная улица 2-я Загородная, 40а</t>
    </r>
  </si>
  <si>
    <r>
      <rPr>
        <sz val="9"/>
        <rFont val="Times New Roman"/>
        <family val="1"/>
        <charset val="204"/>
      </rPr>
      <t>4 515,10</t>
    </r>
  </si>
  <si>
    <r>
      <rPr>
        <sz val="9"/>
        <rFont val="Times New Roman"/>
        <family val="1"/>
        <charset val="204"/>
      </rPr>
      <t>3 758,96</t>
    </r>
  </si>
  <si>
    <r>
      <rPr>
        <sz val="9"/>
        <rFont val="Times New Roman"/>
        <family val="1"/>
        <charset val="204"/>
      </rPr>
      <t>4 269,93</t>
    </r>
  </si>
  <si>
    <r>
      <rPr>
        <sz val="9"/>
        <rFont val="Times New Roman"/>
        <family val="1"/>
        <charset val="204"/>
      </rPr>
      <t>4 119,63</t>
    </r>
  </si>
  <si>
    <r>
      <rPr>
        <sz val="9"/>
        <rFont val="Times New Roman"/>
        <family val="1"/>
        <charset val="204"/>
      </rPr>
      <t>4 049,51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</si>
  <si>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</si>
  <si>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Котельная шоссе Кинешемское, 72</t>
    </r>
  </si>
  <si>
    <r>
      <rPr>
        <sz val="9"/>
        <rFont val="Times New Roman"/>
        <family val="1"/>
        <charset val="204"/>
      </rPr>
      <t>2 496,09</t>
    </r>
  </si>
  <si>
    <r>
      <rPr>
        <sz val="9"/>
        <rFont val="Times New Roman"/>
        <family val="1"/>
        <charset val="204"/>
      </rPr>
      <t>1 999,22</t>
    </r>
  </si>
  <si>
    <r>
      <rPr>
        <sz val="9"/>
        <rFont val="Times New Roman"/>
        <family val="1"/>
        <charset val="204"/>
      </rPr>
      <t>2 290,16</t>
    </r>
  </si>
  <si>
    <r>
      <rPr>
        <sz val="9"/>
        <rFont val="Times New Roman"/>
        <family val="1"/>
        <charset val="204"/>
      </rPr>
      <t>2 271,59</t>
    </r>
  </si>
  <si>
    <r>
      <rPr>
        <sz val="9"/>
        <rFont val="Times New Roman"/>
        <family val="1"/>
        <charset val="204"/>
      </rPr>
      <t>2 186,99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</si>
  <si>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</si>
  <si>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Котельная шоссе Кинешемское, 86</t>
    </r>
  </si>
  <si>
    <r>
      <rPr>
        <sz val="9"/>
        <rFont val="Times New Roman"/>
        <family val="1"/>
        <charset val="204"/>
      </rPr>
      <t>2 303,64</t>
    </r>
  </si>
  <si>
    <r>
      <rPr>
        <sz val="9"/>
        <rFont val="Times New Roman"/>
        <family val="1"/>
        <charset val="204"/>
      </rPr>
      <t>1 921,98</t>
    </r>
  </si>
  <si>
    <r>
      <rPr>
        <sz val="9"/>
        <rFont val="Times New Roman"/>
        <family val="1"/>
        <charset val="204"/>
      </rPr>
      <t>2 105,90</t>
    </r>
  </si>
  <si>
    <r>
      <rPr>
        <sz val="9"/>
        <rFont val="Times New Roman"/>
        <family val="1"/>
        <charset val="204"/>
      </rPr>
      <t>2 148,17</t>
    </r>
  </si>
  <si>
    <r>
      <rPr>
        <sz val="9"/>
        <rFont val="Times New Roman"/>
        <family val="1"/>
        <charset val="204"/>
      </rPr>
      <t>2 058,68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</si>
  <si>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</si>
  <si>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КНР улица Костромская, 48а</t>
    </r>
  </si>
  <si>
    <r>
      <rPr>
        <sz val="9"/>
        <rFont val="Times New Roman"/>
        <family val="1"/>
        <charset val="204"/>
      </rPr>
      <t>153,58</t>
    </r>
  </si>
  <si>
    <r>
      <rPr>
        <sz val="9"/>
        <rFont val="Times New Roman"/>
        <family val="1"/>
        <charset val="204"/>
      </rPr>
      <t>125,35</t>
    </r>
  </si>
  <si>
    <r>
      <rPr>
        <sz val="9"/>
        <rFont val="Times New Roman"/>
        <family val="1"/>
        <charset val="204"/>
      </rPr>
      <t>172,2</t>
    </r>
  </si>
  <si>
    <r>
      <rPr>
        <sz val="9"/>
        <rFont val="Times New Roman"/>
        <family val="1"/>
        <charset val="204"/>
      </rPr>
      <t>154,94</t>
    </r>
  </si>
  <si>
    <r>
      <rPr>
        <sz val="9"/>
        <rFont val="Times New Roman"/>
        <family val="1"/>
        <charset val="204"/>
      </rPr>
      <t>150,83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</si>
  <si>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</si>
  <si>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Котельная улица Машиностроителей, 5 стр. 1</t>
    </r>
  </si>
  <si>
    <r>
      <rPr>
        <sz val="9"/>
        <rFont val="Times New Roman"/>
        <family val="1"/>
        <charset val="204"/>
      </rPr>
      <t>10 989,42</t>
    </r>
  </si>
  <si>
    <r>
      <rPr>
        <sz val="9"/>
        <rFont val="Times New Roman"/>
        <family val="1"/>
        <charset val="204"/>
      </rPr>
      <t>9 094,19</t>
    </r>
  </si>
  <si>
    <r>
      <rPr>
        <sz val="9"/>
        <rFont val="Times New Roman"/>
        <family val="1"/>
        <charset val="204"/>
      </rPr>
      <t>10 010,22</t>
    </r>
  </si>
  <si>
    <r>
      <rPr>
        <sz val="9"/>
        <rFont val="Times New Roman"/>
        <family val="1"/>
        <charset val="204"/>
      </rPr>
      <t>9 627,67</t>
    </r>
  </si>
  <si>
    <r>
      <rPr>
        <sz val="9"/>
        <rFont val="Times New Roman"/>
        <family val="1"/>
        <charset val="204"/>
      </rPr>
      <t>9 577,36</t>
    </r>
  </si>
  <si>
    <r>
      <rPr>
        <sz val="9"/>
        <rFont val="Times New Roman"/>
        <family val="1"/>
        <charset val="204"/>
      </rPr>
      <t>16</t>
    </r>
  </si>
  <si>
    <t>Котельная улица Машиностроителей, 6</t>
  </si>
  <si>
    <r>
      <rPr>
        <sz val="9"/>
        <rFont val="Times New Roman"/>
        <family val="1"/>
        <charset val="204"/>
      </rPr>
      <t>4 213,24</t>
    </r>
  </si>
  <si>
    <r>
      <rPr>
        <sz val="9"/>
        <rFont val="Times New Roman"/>
        <family val="1"/>
        <charset val="204"/>
      </rPr>
      <t>3 471,59</t>
    </r>
  </si>
  <si>
    <r>
      <rPr>
        <sz val="9"/>
        <rFont val="Times New Roman"/>
        <family val="1"/>
        <charset val="204"/>
      </rPr>
      <t>3 454,39</t>
    </r>
  </si>
  <si>
    <r>
      <rPr>
        <sz val="9"/>
        <rFont val="Times New Roman"/>
        <family val="1"/>
        <charset val="204"/>
      </rPr>
      <t>3 589,99</t>
    </r>
  </si>
  <si>
    <r>
      <rPr>
        <sz val="9"/>
        <rFont val="Times New Roman"/>
        <family val="1"/>
        <charset val="204"/>
      </rPr>
      <t>3 505,32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</si>
  <si>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</si>
  <si>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Котельная поселок Новый, 15</t>
    </r>
  </si>
  <si>
    <r>
      <rPr>
        <sz val="9"/>
        <rFont val="Times New Roman"/>
        <family val="1"/>
        <charset val="204"/>
      </rPr>
      <t>12 053,91</t>
    </r>
  </si>
  <si>
    <r>
      <rPr>
        <sz val="9"/>
        <rFont val="Times New Roman"/>
        <family val="1"/>
        <charset val="204"/>
      </rPr>
      <t>10 121,91</t>
    </r>
  </si>
  <si>
    <r>
      <rPr>
        <sz val="9"/>
        <rFont val="Times New Roman"/>
        <family val="1"/>
        <charset val="204"/>
      </rPr>
      <t>11 749,16</t>
    </r>
  </si>
  <si>
    <r>
      <rPr>
        <sz val="9"/>
        <rFont val="Times New Roman"/>
        <family val="1"/>
        <charset val="204"/>
      </rPr>
      <t>11 426,37</t>
    </r>
  </si>
  <si>
    <r>
      <rPr>
        <sz val="9"/>
        <rFont val="Times New Roman"/>
        <family val="1"/>
        <charset val="204"/>
      </rPr>
      <t>11 099,15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</si>
  <si>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</si>
  <si>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Котельная улица Партизанская, 37 стр.1</t>
    </r>
  </si>
  <si>
    <r>
      <rPr>
        <sz val="9"/>
        <rFont val="Times New Roman"/>
        <family val="1"/>
        <charset val="204"/>
      </rPr>
      <t>478,81</t>
    </r>
  </si>
  <si>
    <r>
      <rPr>
        <sz val="9"/>
        <rFont val="Times New Roman"/>
        <family val="1"/>
        <charset val="204"/>
      </rPr>
      <t>542,36</t>
    </r>
  </si>
  <si>
    <r>
      <rPr>
        <sz val="9"/>
        <rFont val="Times New Roman"/>
        <family val="1"/>
        <charset val="204"/>
      </rPr>
      <t>589,94</t>
    </r>
  </si>
  <si>
    <r>
      <rPr>
        <sz val="9"/>
        <rFont val="Times New Roman"/>
        <family val="1"/>
        <charset val="204"/>
      </rPr>
      <t>484,06</t>
    </r>
  </si>
  <si>
    <r>
      <rPr>
        <sz val="9"/>
        <rFont val="Times New Roman"/>
        <family val="1"/>
        <charset val="204"/>
      </rPr>
      <t>538,787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</si>
  <si>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</si>
  <si>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Котельная улица Пастуховская, 37</t>
    </r>
  </si>
  <si>
    <r>
      <rPr>
        <sz val="9"/>
        <rFont val="Times New Roman"/>
        <family val="1"/>
        <charset val="204"/>
      </rPr>
      <t>35 735,26</t>
    </r>
  </si>
  <si>
    <r>
      <rPr>
        <sz val="9"/>
        <rFont val="Times New Roman"/>
        <family val="1"/>
        <charset val="204"/>
      </rPr>
      <t>31 798,95</t>
    </r>
  </si>
  <si>
    <r>
      <rPr>
        <sz val="9"/>
        <rFont val="Times New Roman"/>
        <family val="1"/>
        <charset val="204"/>
      </rPr>
      <t>35 471,06</t>
    </r>
  </si>
  <si>
    <r>
      <rPr>
        <sz val="9"/>
        <rFont val="Times New Roman"/>
        <family val="1"/>
        <charset val="204"/>
      </rPr>
      <t>32 955,32</t>
    </r>
  </si>
  <si>
    <r>
      <rPr>
        <sz val="9"/>
        <rFont val="Times New Roman"/>
        <family val="1"/>
        <charset val="204"/>
      </rPr>
      <t>33 374,55</t>
    </r>
  </si>
  <si>
    <r>
      <rPr>
        <sz val="9"/>
        <rFont val="Times New Roman"/>
        <family val="1"/>
        <charset val="204"/>
      </rPr>
      <t>35 901,49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</si>
  <si>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</si>
  <si>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Котельная улица Почтовая, 9</t>
    </r>
  </si>
  <si>
    <r>
      <rPr>
        <sz val="9"/>
        <rFont val="Times New Roman"/>
        <family val="1"/>
        <charset val="204"/>
      </rPr>
      <t>12 101,38</t>
    </r>
  </si>
  <si>
    <r>
      <rPr>
        <sz val="9"/>
        <rFont val="Times New Roman"/>
        <family val="1"/>
        <charset val="204"/>
      </rPr>
      <t>11 684,40</t>
    </r>
  </si>
  <si>
    <r>
      <rPr>
        <sz val="9"/>
        <rFont val="Times New Roman"/>
        <family val="1"/>
        <charset val="204"/>
      </rPr>
      <t>13 775,32</t>
    </r>
  </si>
  <si>
    <r>
      <rPr>
        <sz val="9"/>
        <rFont val="Times New Roman"/>
        <family val="1"/>
        <charset val="204"/>
      </rPr>
      <t>12 777,52</t>
    </r>
  </si>
  <si>
    <r>
      <rPr>
        <sz val="9"/>
        <rFont val="Times New Roman"/>
        <family val="1"/>
        <charset val="204"/>
      </rPr>
      <t>12 745,75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</si>
  <si>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</si>
  <si>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Котельная улица Просвещения, 22 стр. 1</t>
    </r>
  </si>
  <si>
    <r>
      <rPr>
        <sz val="9"/>
        <rFont val="Times New Roman"/>
        <family val="1"/>
        <charset val="204"/>
      </rPr>
      <t>2 132,21</t>
    </r>
  </si>
  <si>
    <r>
      <rPr>
        <sz val="9"/>
        <rFont val="Times New Roman"/>
        <family val="1"/>
        <charset val="204"/>
      </rPr>
      <t>1 900,05</t>
    </r>
  </si>
  <si>
    <r>
      <rPr>
        <sz val="9"/>
        <rFont val="Times New Roman"/>
        <family val="1"/>
        <charset val="204"/>
      </rPr>
      <t>2 351,97</t>
    </r>
  </si>
  <si>
    <r>
      <rPr>
        <sz val="9"/>
        <rFont val="Times New Roman"/>
        <family val="1"/>
        <charset val="204"/>
      </rPr>
      <t>2 104,41</t>
    </r>
  </si>
  <si>
    <r>
      <rPr>
        <sz val="9"/>
        <rFont val="Times New Roman"/>
        <family val="1"/>
        <charset val="204"/>
      </rPr>
      <t>2 118,81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</si>
  <si>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</si>
  <si>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Котельная улица Советская, 22а</t>
    </r>
  </si>
  <si>
    <r>
      <rPr>
        <sz val="9"/>
        <rFont val="Times New Roman"/>
        <family val="1"/>
        <charset val="204"/>
      </rPr>
      <t>2 512,96</t>
    </r>
  </si>
  <si>
    <r>
      <rPr>
        <sz val="9"/>
        <rFont val="Times New Roman"/>
        <family val="1"/>
        <charset val="204"/>
      </rPr>
      <t>2 441,12</t>
    </r>
  </si>
  <si>
    <r>
      <rPr>
        <sz val="9"/>
        <rFont val="Times New Roman"/>
        <family val="1"/>
        <charset val="204"/>
      </rPr>
      <t>2 641,97</t>
    </r>
  </si>
  <si>
    <r>
      <rPr>
        <sz val="9"/>
        <rFont val="Times New Roman"/>
        <family val="1"/>
        <charset val="204"/>
      </rPr>
      <t>2 497,74</t>
    </r>
  </si>
  <si>
    <r>
      <rPr>
        <sz val="9"/>
        <rFont val="Times New Roman"/>
        <family val="1"/>
        <charset val="204"/>
      </rPr>
      <t>2 526,94</t>
    </r>
  </si>
  <si>
    <r>
      <rPr>
        <sz val="9"/>
        <rFont val="Times New Roman"/>
        <family val="1"/>
        <charset val="204"/>
      </rPr>
      <t>закрытие с переключением потребителей на котельную ул. Пастуховская, 37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</si>
  <si>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</si>
  <si>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Котельная улица Солоница, 5</t>
    </r>
  </si>
  <si>
    <r>
      <rPr>
        <sz val="9"/>
        <rFont val="Times New Roman"/>
        <family val="1"/>
        <charset val="204"/>
      </rPr>
      <t>2 598,48</t>
    </r>
  </si>
  <si>
    <r>
      <rPr>
        <sz val="9"/>
        <rFont val="Times New Roman"/>
        <family val="1"/>
        <charset val="204"/>
      </rPr>
      <t>2 554,30</t>
    </r>
  </si>
  <si>
    <r>
      <rPr>
        <sz val="9"/>
        <rFont val="Times New Roman"/>
        <family val="1"/>
        <charset val="204"/>
      </rPr>
      <t>2 797,12</t>
    </r>
  </si>
  <si>
    <r>
      <rPr>
        <sz val="9"/>
        <rFont val="Times New Roman"/>
        <family val="1"/>
        <charset val="204"/>
      </rPr>
      <t>2 607,24</t>
    </r>
  </si>
  <si>
    <r>
      <rPr>
        <sz val="9"/>
        <rFont val="Times New Roman"/>
        <family val="1"/>
        <charset val="204"/>
      </rPr>
      <t>2 652,89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</si>
  <si>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</si>
  <si>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Котельная улица Сплавщиков, 4</t>
    </r>
  </si>
  <si>
    <r>
      <rPr>
        <sz val="9"/>
        <rFont val="Times New Roman"/>
        <family val="1"/>
        <charset val="204"/>
      </rPr>
      <t>1 241,61</t>
    </r>
  </si>
  <si>
    <r>
      <rPr>
        <sz val="9"/>
        <rFont val="Times New Roman"/>
        <family val="1"/>
        <charset val="204"/>
      </rPr>
      <t>1 213,19</t>
    </r>
  </si>
  <si>
    <r>
      <rPr>
        <sz val="9"/>
        <rFont val="Times New Roman"/>
        <family val="1"/>
        <charset val="204"/>
      </rPr>
      <t>1 338,01</t>
    </r>
  </si>
  <si>
    <r>
      <rPr>
        <sz val="9"/>
        <rFont val="Times New Roman"/>
        <family val="1"/>
        <charset val="204"/>
      </rPr>
      <t>1 282,50</t>
    </r>
  </si>
  <si>
    <r>
      <rPr>
        <sz val="9"/>
        <rFont val="Times New Roman"/>
        <family val="1"/>
        <charset val="204"/>
      </rPr>
      <t>1 277,90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</si>
  <si>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</si>
  <si>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Котельная улица Сутырина, 8</t>
    </r>
  </si>
  <si>
    <r>
      <rPr>
        <sz val="9"/>
        <rFont val="Times New Roman"/>
        <family val="1"/>
        <charset val="204"/>
      </rPr>
      <t>17 341,03</t>
    </r>
  </si>
  <si>
    <r>
      <rPr>
        <sz val="9"/>
        <rFont val="Times New Roman"/>
        <family val="1"/>
        <charset val="204"/>
      </rPr>
      <t>16 344,30</t>
    </r>
  </si>
  <si>
    <r>
      <rPr>
        <sz val="9"/>
        <rFont val="Times New Roman"/>
        <family val="1"/>
        <charset val="204"/>
      </rPr>
      <t>18 099,24</t>
    </r>
  </si>
  <si>
    <r>
      <rPr>
        <sz val="9"/>
        <rFont val="Times New Roman"/>
        <family val="1"/>
        <charset val="204"/>
      </rPr>
      <t>17 384,41</t>
    </r>
  </si>
  <si>
    <r>
      <rPr>
        <sz val="9"/>
        <rFont val="Times New Roman"/>
        <family val="1"/>
        <charset val="204"/>
      </rPr>
      <t>17 275,98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</si>
  <si>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</si>
  <si>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Котельная поселок Учхоза «Костромской»</t>
    </r>
  </si>
  <si>
    <r>
      <rPr>
        <sz val="9"/>
        <rFont val="Times New Roman"/>
        <family val="1"/>
        <charset val="204"/>
      </rPr>
      <t>1 788,25</t>
    </r>
  </si>
  <si>
    <r>
      <rPr>
        <sz val="9"/>
        <rFont val="Times New Roman"/>
        <family val="1"/>
        <charset val="204"/>
      </rPr>
      <t>1 782,97</t>
    </r>
  </si>
  <si>
    <r>
      <rPr>
        <sz val="9"/>
        <rFont val="Times New Roman"/>
        <family val="1"/>
        <charset val="204"/>
      </rPr>
      <t>1 939,19</t>
    </r>
  </si>
  <si>
    <r>
      <rPr>
        <sz val="9"/>
        <rFont val="Times New Roman"/>
        <family val="1"/>
        <charset val="204"/>
      </rPr>
      <t>1 843,90</t>
    </r>
  </si>
  <si>
    <r>
      <rPr>
        <sz val="9"/>
        <rFont val="Times New Roman"/>
        <family val="1"/>
        <charset val="204"/>
      </rPr>
      <t>1 855,35</t>
    </r>
  </si>
  <si>
    <r>
      <rPr>
        <sz val="9"/>
        <rFont val="Times New Roman"/>
        <family val="1"/>
        <charset val="204"/>
      </rPr>
      <t>закрытие с переключением потребителей на автоматизированную котельную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</si>
  <si>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</si>
  <si>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Котельная улица Шагова, 205 стр. 1</t>
    </r>
  </si>
  <si>
    <r>
      <rPr>
        <sz val="9"/>
        <rFont val="Times New Roman"/>
        <family val="1"/>
        <charset val="204"/>
      </rPr>
      <t>12 107,66</t>
    </r>
  </si>
  <si>
    <r>
      <rPr>
        <sz val="9"/>
        <rFont val="Times New Roman"/>
        <family val="1"/>
        <charset val="204"/>
      </rPr>
      <t>10 696,48</t>
    </r>
  </si>
  <si>
    <r>
      <rPr>
        <sz val="9"/>
        <rFont val="Times New Roman"/>
        <family val="1"/>
        <charset val="204"/>
      </rPr>
      <t>12 777,98</t>
    </r>
  </si>
  <si>
    <r>
      <rPr>
        <sz val="9"/>
        <rFont val="Times New Roman"/>
        <family val="1"/>
        <charset val="204"/>
      </rPr>
      <t>12 242,39</t>
    </r>
  </si>
  <si>
    <r>
      <rPr>
        <sz val="9"/>
        <rFont val="Times New Roman"/>
        <family val="1"/>
        <charset val="204"/>
      </rPr>
      <t>11 905,62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</si>
  <si>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</si>
  <si>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Котельная улица Московская, 105</t>
    </r>
  </si>
  <si>
    <r>
      <rPr>
        <sz val="9"/>
        <rFont val="Times New Roman"/>
        <family val="1"/>
        <charset val="204"/>
      </rPr>
      <t>103 252,20</t>
    </r>
  </si>
  <si>
    <r>
      <rPr>
        <sz val="9"/>
        <rFont val="Times New Roman"/>
        <family val="1"/>
        <charset val="204"/>
      </rPr>
      <t>102 902,88</t>
    </r>
  </si>
  <si>
    <r>
      <rPr>
        <sz val="9"/>
        <rFont val="Times New Roman"/>
        <family val="1"/>
        <charset val="204"/>
      </rPr>
      <t>121 563,28</t>
    </r>
  </si>
  <si>
    <r>
      <rPr>
        <sz val="9"/>
        <rFont val="Times New Roman"/>
        <family val="1"/>
        <charset val="204"/>
      </rPr>
      <t>111 033,69</t>
    </r>
  </si>
  <si>
    <r>
      <rPr>
        <sz val="9"/>
        <rFont val="Times New Roman"/>
        <family val="1"/>
        <charset val="204"/>
      </rPr>
      <t>111 833,28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</si>
  <si>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</si>
  <si>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Котельная улица Советская, 122а</t>
    </r>
  </si>
  <si>
    <r>
      <rPr>
        <sz val="9"/>
        <rFont val="Times New Roman"/>
        <family val="1"/>
        <charset val="204"/>
      </rPr>
      <t>8 412,40</t>
    </r>
  </si>
  <si>
    <r>
      <rPr>
        <sz val="9"/>
        <rFont val="Times New Roman"/>
        <family val="1"/>
        <charset val="204"/>
      </rPr>
      <t>7 542,85</t>
    </r>
  </si>
  <si>
    <r>
      <rPr>
        <sz val="9"/>
        <rFont val="Times New Roman"/>
        <family val="1"/>
        <charset val="204"/>
      </rPr>
      <t>8 526,79</t>
    </r>
  </si>
  <si>
    <r>
      <rPr>
        <sz val="9"/>
        <rFont val="Times New Roman"/>
        <family val="1"/>
        <charset val="204"/>
      </rPr>
      <t>8 794,56</t>
    </r>
  </si>
  <si>
    <r>
      <rPr>
        <sz val="9"/>
        <rFont val="Times New Roman"/>
        <family val="1"/>
        <charset val="204"/>
      </rPr>
      <t>8 288,07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</si>
  <si>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</si>
  <si>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Котельная Санаторий «Костромской»</t>
    </r>
  </si>
  <si>
    <r>
      <rPr>
        <sz val="9"/>
        <rFont val="Times New Roman"/>
        <family val="1"/>
        <charset val="204"/>
      </rPr>
      <t>2 487,49</t>
    </r>
  </si>
  <si>
    <r>
      <rPr>
        <sz val="9"/>
        <rFont val="Times New Roman"/>
        <family val="1"/>
        <charset val="204"/>
      </rPr>
      <t>2 034,94</t>
    </r>
  </si>
  <si>
    <r>
      <rPr>
        <sz val="9"/>
        <rFont val="Times New Roman"/>
        <family val="1"/>
        <charset val="204"/>
      </rPr>
      <t>1 742,97</t>
    </r>
  </si>
  <si>
    <r>
      <rPr>
        <sz val="9"/>
        <rFont val="Times New Roman"/>
        <family val="1"/>
        <charset val="204"/>
      </rPr>
      <t>1 616,74</t>
    </r>
  </si>
  <si>
    <r>
      <rPr>
        <sz val="9"/>
        <rFont val="Times New Roman"/>
        <family val="1"/>
        <charset val="204"/>
      </rPr>
      <t>1 798,22</t>
    </r>
  </si>
  <si>
    <r>
      <rPr>
        <sz val="9"/>
        <rFont val="Times New Roman"/>
        <family val="1"/>
        <charset val="204"/>
      </rPr>
      <t>закрытие с переключением потребителей на блочномодульную котельную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</si>
  <si>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</si>
  <si>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Котельная улица Вокзальная, 56</t>
    </r>
  </si>
  <si>
    <r>
      <rPr>
        <sz val="9"/>
        <rFont val="Times New Roman"/>
        <family val="1"/>
        <charset val="204"/>
      </rPr>
      <t>966,38</t>
    </r>
  </si>
  <si>
    <r>
      <rPr>
        <sz val="9"/>
        <rFont val="Times New Roman"/>
        <family val="1"/>
        <charset val="204"/>
      </rPr>
      <t>624,13</t>
    </r>
  </si>
  <si>
    <r>
      <rPr>
        <sz val="9"/>
        <rFont val="Times New Roman"/>
        <family val="1"/>
        <charset val="204"/>
      </rPr>
      <t>418,07</t>
    </r>
  </si>
  <si>
    <r>
      <rPr>
        <sz val="9"/>
        <rFont val="Times New Roman"/>
        <family val="1"/>
        <charset val="204"/>
      </rPr>
      <t>394,15</t>
    </r>
  </si>
  <si>
    <r>
      <rPr>
        <sz val="9"/>
        <rFont val="Times New Roman"/>
        <family val="1"/>
        <charset val="204"/>
      </rPr>
      <t>478,78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</si>
  <si>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</si>
  <si>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БМК-0,35 МВт для ж.д. 1,3 по ул. Красная Байдарка</t>
    </r>
  </si>
  <si>
    <r>
      <rPr>
        <sz val="9"/>
        <rFont val="Times New Roman"/>
        <family val="1"/>
        <charset val="204"/>
      </rPr>
      <t>263,95</t>
    </r>
  </si>
  <si>
    <r>
      <rPr>
        <sz val="9"/>
        <rFont val="Times New Roman"/>
        <family val="1"/>
        <charset val="204"/>
      </rPr>
      <t>508,68</t>
    </r>
  </si>
  <si>
    <r>
      <rPr>
        <sz val="9"/>
        <rFont val="Times New Roman"/>
        <family val="1"/>
        <charset val="204"/>
      </rPr>
      <t>477,14</t>
    </r>
  </si>
  <si>
    <r>
      <rPr>
        <sz val="9"/>
        <rFont val="Times New Roman"/>
        <family val="1"/>
        <charset val="204"/>
      </rPr>
      <t>487,2</t>
    </r>
  </si>
  <si>
    <r>
      <rPr>
        <sz val="9"/>
        <rFont val="Times New Roman"/>
        <family val="1"/>
        <charset val="204"/>
      </rPr>
      <t>491,01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</si>
  <si>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</si>
  <si>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БМК-0,25 МВт для ж.д.7,8,8а,8б по ул. Красная Байдарка</t>
    </r>
  </si>
  <si>
    <r>
      <rPr>
        <sz val="9"/>
        <rFont val="Times New Roman"/>
        <family val="1"/>
        <charset val="204"/>
      </rPr>
      <t>266,57</t>
    </r>
  </si>
  <si>
    <r>
      <rPr>
        <sz val="9"/>
        <rFont val="Times New Roman"/>
        <family val="1"/>
        <charset val="204"/>
      </rPr>
      <t>452,23</t>
    </r>
  </si>
  <si>
    <r>
      <rPr>
        <sz val="9"/>
        <rFont val="Times New Roman"/>
        <family val="1"/>
        <charset val="204"/>
      </rPr>
      <t>496,11</t>
    </r>
  </si>
  <si>
    <r>
      <rPr>
        <sz val="9"/>
        <rFont val="Times New Roman"/>
        <family val="1"/>
        <charset val="204"/>
      </rPr>
      <t>494,22</t>
    </r>
  </si>
  <si>
    <r>
      <rPr>
        <sz val="9"/>
        <rFont val="Times New Roman"/>
        <family val="1"/>
        <charset val="204"/>
      </rPr>
      <t>480,85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</si>
  <si>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</si>
  <si>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Котельная улица Лесная, 27 стр.1</t>
    </r>
  </si>
  <si>
    <r>
      <rPr>
        <sz val="9"/>
        <rFont val="Times New Roman"/>
        <family val="1"/>
        <charset val="204"/>
      </rPr>
      <t>4 594,23</t>
    </r>
  </si>
  <si>
    <r>
      <rPr>
        <sz val="9"/>
        <rFont val="Times New Roman"/>
        <family val="1"/>
        <charset val="204"/>
      </rPr>
      <t>4 770,29</t>
    </r>
  </si>
  <si>
    <r>
      <rPr>
        <sz val="9"/>
        <rFont val="Times New Roman"/>
        <family val="1"/>
        <charset val="204"/>
      </rPr>
      <t>6 940,06</t>
    </r>
  </si>
  <si>
    <r>
      <rPr>
        <sz val="9"/>
        <rFont val="Times New Roman"/>
        <family val="1"/>
        <charset val="204"/>
      </rPr>
      <t>6 758,34</t>
    </r>
  </si>
  <si>
    <r>
      <rPr>
        <sz val="9"/>
        <rFont val="Times New Roman"/>
        <family val="1"/>
        <charset val="204"/>
      </rPr>
      <t>6 156,23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</si>
  <si>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</si>
  <si>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ЦТП улица Запру дня, 19</t>
    </r>
  </si>
  <si>
    <r>
      <rPr>
        <sz val="9"/>
        <rFont val="Times New Roman"/>
        <family val="1"/>
        <charset val="204"/>
      </rPr>
      <t>4 554,77</t>
    </r>
  </si>
  <si>
    <r>
      <rPr>
        <sz val="9"/>
        <rFont val="Times New Roman"/>
        <family val="1"/>
        <charset val="204"/>
      </rPr>
      <t>4 607,43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</si>
  <si>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</si>
  <si>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ЦТП проезд Строительный, 36</t>
    </r>
  </si>
  <si>
    <r>
      <rPr>
        <sz val="9"/>
        <rFont val="Times New Roman"/>
        <family val="1"/>
        <charset val="204"/>
      </rPr>
      <t>9 198,58</t>
    </r>
  </si>
  <si>
    <r>
      <rPr>
        <sz val="9"/>
        <rFont val="Times New Roman"/>
        <family val="1"/>
        <charset val="204"/>
      </rPr>
      <t>9 339,47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</si>
  <si>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</si>
  <si>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Котельная улица Никитская, 47в</t>
    </r>
  </si>
  <si>
    <r>
      <rPr>
        <sz val="9"/>
        <rFont val="Times New Roman"/>
        <family val="1"/>
        <charset val="204"/>
      </rPr>
      <t>92 028,30</t>
    </r>
  </si>
  <si>
    <r>
      <rPr>
        <sz val="9"/>
        <rFont val="Times New Roman"/>
        <family val="1"/>
        <charset val="204"/>
      </rPr>
      <t>62 165,92</t>
    </r>
  </si>
  <si>
    <r>
      <rPr>
        <sz val="9"/>
        <rFont val="Times New Roman"/>
        <family val="1"/>
        <charset val="204"/>
      </rPr>
      <t>70 937,27</t>
    </r>
  </si>
  <si>
    <r>
      <rPr>
        <sz val="9"/>
        <rFont val="Times New Roman"/>
        <family val="1"/>
        <charset val="204"/>
      </rPr>
      <t>72 387,88</t>
    </r>
  </si>
  <si>
    <r>
      <rPr>
        <sz val="9"/>
        <rFont val="Times New Roman"/>
        <family val="1"/>
        <charset val="204"/>
      </rPr>
      <t>67 277,19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</si>
  <si>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</si>
  <si>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Котельная улица Костромская, 99</t>
    </r>
  </si>
  <si>
    <r>
      <rPr>
        <sz val="9"/>
        <rFont val="Times New Roman"/>
        <family val="1"/>
        <charset val="204"/>
      </rPr>
      <t>8 931,69</t>
    </r>
  </si>
  <si>
    <r>
      <rPr>
        <sz val="9"/>
        <rFont val="Times New Roman"/>
        <family val="1"/>
        <charset val="204"/>
      </rPr>
      <t>14 225,22</t>
    </r>
  </si>
  <si>
    <r>
      <rPr>
        <sz val="9"/>
        <rFont val="Times New Roman"/>
        <family val="1"/>
        <charset val="204"/>
      </rPr>
      <t>15 235,82</t>
    </r>
  </si>
  <si>
    <r>
      <rPr>
        <sz val="9"/>
        <rFont val="Times New Roman"/>
        <family val="1"/>
        <charset val="204"/>
      </rPr>
      <t>14 267,59</t>
    </r>
  </si>
  <si>
    <r>
      <rPr>
        <sz val="9"/>
        <rFont val="Times New Roman"/>
        <family val="1"/>
        <charset val="204"/>
      </rPr>
      <t>14 576,21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</si>
  <si>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</si>
  <si>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Котельная улица Вокзальная, 1</t>
    </r>
  </si>
  <si>
    <r>
      <rPr>
        <sz val="9"/>
        <rFont val="Times New Roman"/>
        <family val="1"/>
        <charset val="204"/>
      </rPr>
      <t>1 110,01</t>
    </r>
  </si>
  <si>
    <r>
      <rPr>
        <sz val="9"/>
        <rFont val="Times New Roman"/>
        <family val="1"/>
        <charset val="204"/>
      </rPr>
      <t>1 256,86</t>
    </r>
  </si>
  <si>
    <r>
      <rPr>
        <sz val="9"/>
        <rFont val="Times New Roman"/>
        <family val="1"/>
        <charset val="204"/>
      </rPr>
      <t>665,51</t>
    </r>
  </si>
  <si>
    <r>
      <rPr>
        <sz val="9"/>
        <rFont val="Times New Roman"/>
        <family val="1"/>
        <charset val="204"/>
      </rPr>
      <t>761,92</t>
    </r>
  </si>
  <si>
    <r>
      <rPr>
        <sz val="9"/>
        <rFont val="Times New Roman"/>
        <family val="1"/>
        <charset val="204"/>
      </rPr>
      <t>1 199,08</t>
    </r>
  </si>
  <si>
    <r>
      <rPr>
        <sz val="9"/>
        <rFont val="Times New Roman"/>
        <family val="1"/>
        <charset val="204"/>
      </rPr>
      <t>875,50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</si>
  <si>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</si>
  <si>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АИТ улица Бульварная, 6</t>
    </r>
  </si>
  <si>
    <r>
      <rPr>
        <sz val="9"/>
        <rFont val="Times New Roman"/>
        <family val="1"/>
        <charset val="204"/>
      </rPr>
      <t>183,61</t>
    </r>
  </si>
  <si>
    <r>
      <rPr>
        <sz val="9"/>
        <rFont val="Times New Roman"/>
        <family val="1"/>
        <charset val="204"/>
      </rPr>
      <t>522,65</t>
    </r>
  </si>
  <si>
    <r>
      <rPr>
        <sz val="9"/>
        <rFont val="Times New Roman"/>
        <family val="1"/>
        <charset val="204"/>
      </rPr>
      <t>512,6</t>
    </r>
  </si>
  <si>
    <r>
      <rPr>
        <sz val="9"/>
        <rFont val="Times New Roman"/>
        <family val="1"/>
        <charset val="204"/>
      </rPr>
      <t>512,16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</si>
  <si>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</si>
  <si>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АИТ улица Линейная, 5</t>
    </r>
  </si>
  <si>
    <r>
      <rPr>
        <sz val="9"/>
        <rFont val="Times New Roman"/>
        <family val="1"/>
        <charset val="204"/>
      </rPr>
      <t>193</t>
    </r>
  </si>
  <si>
    <r>
      <rPr>
        <sz val="9"/>
        <rFont val="Times New Roman"/>
        <family val="1"/>
        <charset val="204"/>
      </rPr>
      <t>378,74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</si>
  <si>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</si>
  <si>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АИТ проспект Речной, 72</t>
    </r>
  </si>
  <si>
    <r>
      <rPr>
        <sz val="9"/>
        <rFont val="Times New Roman"/>
        <family val="1"/>
        <charset val="204"/>
      </rPr>
      <t>68,63</t>
    </r>
  </si>
  <si>
    <r>
      <rPr>
        <sz val="9"/>
        <rFont val="Times New Roman"/>
        <family val="1"/>
        <charset val="204"/>
      </rPr>
      <t>139,88</t>
    </r>
  </si>
  <si>
    <r>
      <rPr>
        <sz val="9"/>
        <rFont val="Times New Roman"/>
        <family val="1"/>
        <charset val="204"/>
      </rPr>
      <t>132,98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</si>
  <si>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</si>
  <si>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АИТ проспект Речной, 145</t>
    </r>
  </si>
  <si>
    <r>
      <rPr>
        <sz val="9"/>
        <rFont val="Times New Roman"/>
        <family val="1"/>
        <charset val="204"/>
      </rPr>
      <t>158,04</t>
    </r>
  </si>
  <si>
    <r>
      <rPr>
        <sz val="9"/>
        <rFont val="Times New Roman"/>
        <family val="1"/>
        <charset val="204"/>
      </rPr>
      <t>246,81</t>
    </r>
  </si>
  <si>
    <r>
      <rPr>
        <sz val="9"/>
        <rFont val="Times New Roman"/>
        <family val="1"/>
        <charset val="204"/>
      </rPr>
      <t>246,17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</si>
  <si>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</si>
  <si>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АИТ улица Профсоюзная, 12в</t>
    </r>
  </si>
  <si>
    <r>
      <rPr>
        <sz val="9"/>
        <rFont val="Times New Roman"/>
        <family val="1"/>
        <charset val="204"/>
      </rPr>
      <t>460,89</t>
    </r>
  </si>
  <si>
    <r>
      <rPr>
        <sz val="9"/>
        <rFont val="Times New Roman"/>
        <family val="1"/>
        <charset val="204"/>
      </rPr>
      <t>790,33</t>
    </r>
  </si>
  <si>
    <r>
      <rPr>
        <sz val="9"/>
        <rFont val="Times New Roman"/>
        <family val="1"/>
        <charset val="204"/>
      </rPr>
      <t>800,51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</si>
  <si>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</si>
  <si>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АИТ улица Шарьинская, 45</t>
    </r>
  </si>
  <si>
    <r>
      <rPr>
        <sz val="9"/>
        <rFont val="Times New Roman"/>
        <family val="1"/>
        <charset val="204"/>
      </rPr>
      <t>730,91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</si>
  <si>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</si>
  <si>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АИТ улица Китицынская, 15</t>
    </r>
  </si>
  <si>
    <r>
      <rPr>
        <sz val="9"/>
        <rFont val="Times New Roman"/>
        <family val="1"/>
        <charset val="204"/>
      </rPr>
      <t>812,04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</si>
  <si>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</si>
  <si>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АИТ проспект Речной, 143</t>
    </r>
  </si>
  <si>
    <r>
      <rPr>
        <sz val="9"/>
        <rFont val="Times New Roman"/>
        <family val="1"/>
        <charset val="204"/>
      </rPr>
      <t>477,91</t>
    </r>
  </si>
  <si>
    <r>
      <rPr>
        <sz val="9"/>
        <rFont val="Times New Roman"/>
        <family val="1"/>
        <charset val="204"/>
      </rPr>
      <t>1 245,06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</si>
  <si>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</si>
  <si>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БМК микрорайон Черноречье, 20а</t>
    </r>
  </si>
  <si>
    <r>
      <rPr>
        <sz val="9"/>
        <rFont val="Times New Roman"/>
        <family val="1"/>
        <charset val="204"/>
      </rPr>
      <t>21 505,00</t>
    </r>
  </si>
  <si>
    <r>
      <rPr>
        <sz val="9"/>
        <rFont val="Times New Roman"/>
        <family val="1"/>
        <charset val="204"/>
      </rPr>
      <t>19 976,00</t>
    </r>
  </si>
  <si>
    <r>
      <rPr>
        <sz val="9"/>
        <rFont val="Times New Roman"/>
        <family val="1"/>
        <charset val="204"/>
      </rPr>
      <t>22 809,00</t>
    </r>
  </si>
  <si>
    <r>
      <rPr>
        <sz val="9"/>
        <rFont val="Times New Roman"/>
        <family val="1"/>
        <charset val="204"/>
      </rPr>
      <t>21 365,00</t>
    </r>
  </si>
  <si>
    <r>
      <rPr>
        <sz val="9"/>
        <rFont val="Times New Roman"/>
        <family val="1"/>
        <charset val="204"/>
      </rPr>
      <t>21 373,00</t>
    </r>
  </si>
  <si>
    <r>
      <rPr>
        <sz val="9"/>
        <rFont val="Times New Roman"/>
        <family val="1"/>
        <charset val="204"/>
      </rPr>
      <t>21 410,27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</si>
  <si>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</si>
  <si>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БМК улица Ленина, 154</t>
    </r>
  </si>
  <si>
    <r>
      <rPr>
        <sz val="9"/>
        <rFont val="Times New Roman"/>
        <family val="1"/>
        <charset val="204"/>
      </rPr>
      <t>18 008,50</t>
    </r>
  </si>
  <si>
    <r>
      <rPr>
        <sz val="9"/>
        <rFont val="Times New Roman"/>
        <family val="1"/>
        <charset val="204"/>
      </rPr>
      <t>1 226,34</t>
    </r>
  </si>
  <si>
    <r>
      <rPr>
        <sz val="9"/>
        <rFont val="Times New Roman"/>
        <family val="1"/>
        <charset val="204"/>
      </rPr>
      <t>1 245,81</t>
    </r>
  </si>
  <si>
    <r>
      <rPr>
        <sz val="9"/>
        <rFont val="Times New Roman"/>
        <family val="1"/>
        <charset val="204"/>
      </rPr>
      <t>1 254,4</t>
    </r>
  </si>
  <si>
    <r>
      <rPr>
        <sz val="9"/>
        <rFont val="Times New Roman"/>
        <family val="1"/>
        <charset val="204"/>
      </rPr>
      <t>1182,3</t>
    </r>
  </si>
  <si>
    <r>
      <rPr>
        <sz val="9"/>
        <rFont val="Times New Roman"/>
        <family val="1"/>
        <charset val="204"/>
      </rPr>
      <t>закрытие котельной с переключением потребителей на автономные источники теплоснабжения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</si>
  <si>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</si>
  <si>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Котельная проезд Апраксинский, 45</t>
    </r>
  </si>
  <si>
    <r>
      <rPr>
        <sz val="9"/>
        <rFont val="Times New Roman"/>
        <family val="1"/>
        <charset val="204"/>
      </rPr>
      <t>8 463,00</t>
    </r>
  </si>
  <si>
    <r>
      <rPr>
        <sz val="9"/>
        <rFont val="Times New Roman"/>
        <family val="1"/>
        <charset val="204"/>
      </rPr>
      <t>8 803,90</t>
    </r>
  </si>
  <si>
    <r>
      <rPr>
        <sz val="9"/>
        <rFont val="Times New Roman"/>
        <family val="1"/>
        <charset val="204"/>
      </rPr>
      <t>12 501,17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</si>
  <si>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</si>
  <si>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Котельная городок Военный 1-й, 10</t>
    </r>
  </si>
  <si>
    <r>
      <rPr>
        <sz val="9"/>
        <rFont val="Times New Roman"/>
        <family val="1"/>
        <charset val="204"/>
      </rPr>
      <t>1 229,49</t>
    </r>
  </si>
  <si>
    <r>
      <rPr>
        <sz val="9"/>
        <rFont val="Times New Roman"/>
        <family val="1"/>
        <charset val="204"/>
      </rPr>
      <t>1 229,37</t>
    </r>
  </si>
  <si>
    <r>
      <rPr>
        <sz val="9"/>
        <rFont val="Times New Roman"/>
        <family val="1"/>
        <charset val="204"/>
      </rPr>
      <t>1 303,42</t>
    </r>
  </si>
  <si>
    <r>
      <rPr>
        <sz val="9"/>
        <rFont val="Times New Roman"/>
        <family val="1"/>
        <charset val="204"/>
      </rPr>
      <t>закрытие с переключением потребителей на блочно-модульную котельную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</si>
  <si>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</si>
  <si>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Котельная пр-д Речной, 7</t>
    </r>
  </si>
  <si>
    <r>
      <rPr>
        <sz val="9"/>
        <rFont val="Times New Roman"/>
        <family val="1"/>
        <charset val="204"/>
      </rPr>
      <t>460,62</t>
    </r>
  </si>
  <si>
    <r>
      <rPr>
        <sz val="9"/>
        <rFont val="Times New Roman"/>
        <family val="1"/>
        <charset val="204"/>
      </rPr>
      <t>434,76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</si>
  <si>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</si>
  <si>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Котельная ул. Ю.Смирнова, 41а</t>
    </r>
  </si>
  <si>
    <r>
      <rPr>
        <sz val="9"/>
        <rFont val="Times New Roman"/>
        <family val="1"/>
        <charset val="204"/>
      </rPr>
      <t>4 117,67</t>
    </r>
  </si>
  <si>
    <r>
      <rPr>
        <sz val="9"/>
        <rFont val="Times New Roman"/>
        <family val="1"/>
        <charset val="204"/>
      </rPr>
      <t>3 525,86</t>
    </r>
  </si>
  <si>
    <r>
      <rPr>
        <sz val="9"/>
        <rFont val="Times New Roman"/>
        <family val="1"/>
        <charset val="204"/>
      </rPr>
      <t>закрытие котельной с переключением потребителей на тепловые сети Костромской ТЭЦ-2</t>
    </r>
  </si>
  <si>
    <r>
      <rPr>
        <sz val="9"/>
        <rFont val="Times New Roman"/>
        <family val="1"/>
        <charset val="204"/>
      </rPr>
      <t>Автоматизированная котельная поселок Учхоза «Костромской», в районе Д.16</t>
    </r>
  </si>
  <si>
    <r>
      <rPr>
        <sz val="9"/>
        <rFont val="Times New Roman"/>
        <family val="1"/>
        <charset val="204"/>
      </rPr>
      <t>БМК Санаторий «Костромской»</t>
    </r>
  </si>
  <si>
    <r>
      <rPr>
        <sz val="11"/>
        <rFont val="Times New Roman"/>
        <family val="1"/>
        <charset val="204"/>
      </rPr>
      <t>Потребление тепловой энергии с учетом перспективного строительства</t>
    </r>
  </si>
  <si>
    <r>
      <rPr>
        <sz val="11"/>
        <rFont val="Times New Roman"/>
        <family val="1"/>
        <charset val="204"/>
      </rPr>
      <t>Таблица 1.2.4</t>
    </r>
  </si>
  <si>
    <r>
      <rPr>
        <sz val="9"/>
        <rFont val="Times New Roman"/>
        <family val="1"/>
        <charset val="204"/>
      </rPr>
      <t>Котельная улица Машиностроителей, 6</t>
    </r>
  </si>
  <si>
    <r>
      <rPr>
        <sz val="9"/>
        <rFont val="Times New Roman"/>
        <family val="1"/>
        <charset val="204"/>
      </rPr>
      <t>2497,74</t>
    </r>
  </si>
  <si>
    <r>
      <rPr>
        <sz val="9"/>
        <rFont val="Times New Roman"/>
        <family val="1"/>
        <charset val="204"/>
      </rPr>
      <t>2526,94</t>
    </r>
  </si>
  <si>
    <r>
      <rPr>
        <sz val="11"/>
        <rFont val="Times New Roman"/>
        <family val="1"/>
        <charset val="204"/>
      </rPr>
      <t>Прирост потребления теплоносителя в ретроспективный период и до 2035 года имеет место на источниках тепловой энергии,</t>
    </r>
  </si>
  <si>
    <r>
      <rPr>
        <sz val="11"/>
        <rFont val="Times New Roman"/>
        <family val="1"/>
        <charset val="204"/>
      </rPr>
      <t>функционирующих в режиме комбинированной выработки электрической и тепловой энергии, Костромская ТЭЦ-1, Костромская ТЭЦ-2, а также</t>
    </r>
  </si>
  <si>
    <r>
      <rPr>
        <sz val="11"/>
        <rFont val="Times New Roman"/>
        <family val="1"/>
        <charset val="204"/>
      </rPr>
      <t>на Районной котельной КТЭЦ-2 за счет переключения потребителей с котельных, выведенных из эксплуатации и перспективного строительства.</t>
    </r>
  </si>
  <si>
    <r>
      <rPr>
        <b/>
        <sz val="12"/>
        <rFont val="Times New Roman"/>
        <family val="1"/>
        <charset val="204"/>
      </rPr>
      <t>1.3. Существующие и перспективные объемы потребления тепловой энергии (мощности) и теплоносителя объектами,</t>
    </r>
  </si>
  <si>
    <r>
      <rPr>
        <b/>
        <sz val="12"/>
        <rFont val="Times New Roman"/>
        <family val="1"/>
        <charset val="204"/>
      </rPr>
      <t>расположенными в производственных зонах, на каждом этапе</t>
    </r>
  </si>
  <si>
    <r>
      <rPr>
        <sz val="12"/>
        <rFont val="Times New Roman"/>
        <family val="1"/>
        <charset val="204"/>
      </rPr>
      <t xml:space="preserve">В </t>
    </r>
    <r>
      <rPr>
        <sz val="11"/>
        <rFont val="Times New Roman"/>
        <family val="1"/>
        <charset val="204"/>
      </rPr>
      <t>таблице 1.3.1 представлены показатели динамики спроса на тепловую мощность объектами, расположенными в производственных зонах, с</t>
    </r>
  </si>
  <si>
    <r>
      <rPr>
        <sz val="11"/>
        <rFont val="Times New Roman"/>
        <family val="1"/>
        <charset val="204"/>
      </rPr>
      <t>учетом нового строительства в производственных зонах.</t>
    </r>
  </si>
  <si>
    <r>
      <rPr>
        <sz val="11"/>
        <rFont val="Times New Roman"/>
        <family val="1"/>
        <charset val="204"/>
      </rPr>
      <t>Таблица 1.3.1</t>
    </r>
  </si>
  <si>
    <r>
      <rPr>
        <sz val="9"/>
        <rFont val="Times New Roman"/>
        <family val="1"/>
        <charset val="204"/>
      </rPr>
      <t>Потребление тепловой энергии, Гкал/год</t>
    </r>
  </si>
  <si>
    <r>
      <rPr>
        <sz val="9"/>
        <rFont val="Times New Roman"/>
        <family val="1"/>
        <charset val="204"/>
      </rPr>
      <t>2034- 2035</t>
    </r>
  </si>
  <si>
    <r>
      <rPr>
        <sz val="9"/>
        <rFont val="Times New Roman"/>
        <family val="1"/>
        <charset val="204"/>
      </rPr>
      <t>161292,45</t>
    </r>
  </si>
  <si>
    <r>
      <rPr>
        <sz val="9"/>
        <rFont val="Times New Roman"/>
        <family val="1"/>
        <charset val="204"/>
      </rPr>
      <t>7416,83</t>
    </r>
  </si>
  <si>
    <r>
      <rPr>
        <sz val="9"/>
        <rFont val="Times New Roman"/>
        <family val="1"/>
        <charset val="204"/>
      </rPr>
      <t>115,96</t>
    </r>
  </si>
  <si>
    <r>
      <rPr>
        <sz val="11"/>
        <rFont val="Times New Roman"/>
        <family val="1"/>
        <charset val="204"/>
      </rPr>
      <t>Потребление теплоносителя объектами, расположенными в производственных зонах, отсутствует.</t>
    </r>
  </si>
  <si>
    <t>43.    Технико-экономические показатели деятельности организации, эксплуатирующей источники комбинированной выработки электрической и тепловой энергии (форма расчета (калькуляция) тарифа).</t>
  </si>
  <si>
    <r>
      <t>Таблица 16 -</t>
    </r>
    <r>
      <rPr>
        <sz val="13"/>
        <color theme="1"/>
        <rFont val="Times New Roman"/>
        <family val="1"/>
        <charset val="204"/>
      </rPr>
      <t xml:space="preserve"> Технико-экономические показатели организации при осуществлении деятельности по выработке и передаче тепловой энергии, теплоносителя </t>
    </r>
  </si>
  <si>
    <r>
      <t xml:space="preserve">Наименование показателя </t>
    </r>
    <r>
      <rPr>
        <b/>
        <sz val="12"/>
        <color rgb="FFFF0000"/>
        <rFont val="Times New Roman"/>
        <family val="1"/>
        <charset val="204"/>
      </rPr>
      <t>(в доле на тепловую энергию)</t>
    </r>
  </si>
  <si>
    <t>КТЭЦ-1</t>
  </si>
  <si>
    <t>КТЭЦ-2</t>
  </si>
  <si>
    <t>РК-2</t>
  </si>
  <si>
    <t>Тепловые сети</t>
  </si>
  <si>
    <r>
      <t xml:space="preserve">ИТОГО ПАО "ТГК-2" </t>
    </r>
    <r>
      <rPr>
        <b/>
        <sz val="16"/>
        <color theme="1"/>
        <rFont val="Times New Roman"/>
        <family val="1"/>
        <charset val="204"/>
      </rPr>
      <t>без учета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т/с, переданных ПАО "ТГК-2" на основании концессионного соглашения</t>
    </r>
  </si>
  <si>
    <t>Тепловые сети, переданные ПАО "ТГК-2" на основании КОНЦЕССИОННОГО СОГЛАШЕНИЯ</t>
  </si>
  <si>
    <t>2023г. (факт)</t>
  </si>
  <si>
    <t>с 2024г. (тариф)</t>
  </si>
  <si>
    <t>с 2025г. (тариф)</t>
  </si>
  <si>
    <t>с 2026г. (тариф)</t>
  </si>
  <si>
    <t>с 2027г. (тариф)</t>
  </si>
  <si>
    <t>с 2028г. (тариф)</t>
  </si>
  <si>
    <t>2023г. (факт) с 1января по 30 апреля</t>
  </si>
  <si>
    <t>Выработка тепловой энергии</t>
  </si>
  <si>
    <t>Гкал</t>
  </si>
  <si>
    <t>Расход тепла на собственные нужды</t>
  </si>
  <si>
    <t>Отпуск с коллекторов</t>
  </si>
  <si>
    <t>Потери тепловой энергии в т/с, в том числе</t>
  </si>
  <si>
    <r>
      <t>нормативные</t>
    </r>
    <r>
      <rPr>
        <sz val="10"/>
        <color rgb="FFFF0000"/>
        <rFont val="Times New Roman"/>
        <family val="1"/>
        <charset val="204"/>
      </rPr>
      <t xml:space="preserve"> (учитываемые в тарифе для расчета компенсации потерь)</t>
    </r>
  </si>
  <si>
    <t xml:space="preserve">Полезный отпуск всего, в том числе </t>
  </si>
  <si>
    <t>по регулируемым тарифам (без учета потребителей по свободной цене)</t>
  </si>
  <si>
    <t>Операционные расходы</t>
  </si>
  <si>
    <t>тыс. руб.</t>
  </si>
  <si>
    <t xml:space="preserve">Материалы на эксплуатацию </t>
  </si>
  <si>
    <t>Затраты на текущий и капитальный ремонт (материалы давальческие и хоз.способ + услуги подрядных организаций) без ФОТ хоз.способ</t>
  </si>
  <si>
    <t>Оплата труда</t>
  </si>
  <si>
    <t>Численность персонала</t>
  </si>
  <si>
    <t>чел.</t>
  </si>
  <si>
    <t>Средний размер зарплаты</t>
  </si>
  <si>
    <t>руб.</t>
  </si>
  <si>
    <t>Расходы на оплату работ и услуг производственного характера, выполняемых по договорам со сторонними организаци</t>
  </si>
  <si>
    <t>Расходы на оплату иных работ и услуг, выполняемых по договорам с организациями</t>
  </si>
  <si>
    <t>Арендная плата</t>
  </si>
  <si>
    <t>прочие расходы</t>
  </si>
  <si>
    <t>Неподконтрольные расходы</t>
  </si>
  <si>
    <t>налог на имущество</t>
  </si>
  <si>
    <t>транспортный налог</t>
  </si>
  <si>
    <t>плата за ПДВ</t>
  </si>
  <si>
    <t>Отчисления в фонд оплаты труда</t>
  </si>
  <si>
    <t>Амортизация основных производственных фондов</t>
  </si>
  <si>
    <t>первоначальная стоимость ОПФ</t>
  </si>
  <si>
    <t>износ ОПФ</t>
  </si>
  <si>
    <t>остаточная стоимость ОПФ</t>
  </si>
  <si>
    <t>Внереализационные расходы</t>
  </si>
  <si>
    <t>услуги банка</t>
  </si>
  <si>
    <t>проценты по кредитам банка</t>
  </si>
  <si>
    <t>расходы по сомнительным долгам</t>
  </si>
  <si>
    <t>создание запасов топлива</t>
  </si>
  <si>
    <t>расчетная прибыль</t>
  </si>
  <si>
    <t>Недополученный доход</t>
  </si>
  <si>
    <t xml:space="preserve">Избыток средств, полученный в предыдущем периоде </t>
  </si>
  <si>
    <t>Расходы на энергоресурсы</t>
  </si>
  <si>
    <t>Расход воды, руб.</t>
  </si>
  <si>
    <r>
      <t>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</si>
  <si>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Расход натурального топлива газа, руб.</t>
  </si>
  <si>
    <t>Расход мазута</t>
  </si>
  <si>
    <t>тыс. т</t>
  </si>
  <si>
    <t>Расход э/энергии</t>
  </si>
  <si>
    <t>тыс. кВт*ч</t>
  </si>
  <si>
    <t>Итого себестоимость</t>
  </si>
  <si>
    <t>Себестоимость (без покупной тэ)</t>
  </si>
  <si>
    <t>руб./Гкал</t>
  </si>
  <si>
    <t>Итого расходы до налогообложения</t>
  </si>
  <si>
    <t>Расходы, относимые на прибыль после налогообложения</t>
  </si>
  <si>
    <t>капитальные вложения на производство</t>
  </si>
  <si>
    <t>прибыль на социальное развитие</t>
  </si>
  <si>
    <t>Прочие расходы из прибыли (не учитываемые в тарифах)</t>
  </si>
  <si>
    <t>Налог на прибыль</t>
  </si>
  <si>
    <t>Предпринимательская прибыль</t>
  </si>
  <si>
    <t xml:space="preserve">Корректировка с целью учета отклонения фактических значений параметров расчета тарифов от значений, учтенных при установлении тарифов </t>
  </si>
  <si>
    <t>Необходимая валовая выручка</t>
  </si>
  <si>
    <t xml:space="preserve">Тариф средний </t>
  </si>
  <si>
    <t>Тариф с учетом НДС</t>
  </si>
  <si>
    <t>Уровень рентабельности</t>
  </si>
  <si>
    <t>Покупная тепловая энергия (покупка услуг по транспортировке)</t>
  </si>
  <si>
    <t>Необходимая валовая выручка с покупной тепловой энергии</t>
  </si>
  <si>
    <t>Тариф средний</t>
  </si>
  <si>
    <t>Примечание:</t>
  </si>
  <si>
    <t xml:space="preserve">Информация предоставлена следующим образом: </t>
  </si>
  <si>
    <t>1. факт 2023 года - в доле на тепловую энергию (по регулируемым тарифам). Информация  на 2024-2028гг.- тарифные решения на основании заключения департамента государственного регулирования цен и тарифов Костромской области. Долгосрочные тарифы будут ежегодно корректироваться в связи с изменением индексов Минэкономразвития, применяемых при расчете необходимой валовой выручки организации.</t>
  </si>
  <si>
    <t>2. Информация по величине установленных тарифов заполнена без разбивки по источникам тепловой энергии, так как Департамент государственного регулирования цен и тарифов Костромской области устанавливает тарифы в целом по организации, без детализации по каждой станции.</t>
  </si>
  <si>
    <t>Приложение №2</t>
  </si>
  <si>
    <t>Приложение №3</t>
  </si>
  <si>
    <t>Приложение №6</t>
  </si>
  <si>
    <t>Глава 1 Том 1 стр. 75 Таблица 2.26 – Реестр узлов учета, установленных на Костромской ТЭЦ-1</t>
  </si>
  <si>
    <t>Состав узлов учета соответствует состоянию на 2023 год. В 2024 году выполнена реконструкция УУ тепловой энергии в паре на ООО "НКЛМ", по линии НАО "СВЕЗА". Данная информация не отражена в таблице.</t>
  </si>
  <si>
    <t>Неясно, зачем в схеме теплоснабжения приведена данная подробная таблица с заводскими номерами СИ и сроками поверки. Предлагаю удалить данную таблицу из СТ, достаточно оставить 1 абзац "Костромская ТЭЦ-1 обеспечена в полном объеме узлами учета тепловой энергии (теплоносителя). Узлы учета соответствуют требованиям, предъявляемым к коммерческому учету тепловой энергии."</t>
  </si>
  <si>
    <t>Глава 1 Том 1 стр. 77 п.2.1.12</t>
  </si>
  <si>
    <t>Существующие Костромская ТЭЦ-1 и Костромская ТЭЦ-2 не являются субъектами
оптового рынка электрической энергии и мощности.</t>
  </si>
  <si>
    <t>Исправить на "Генерирующее оборудование Костромских ТЭЦ-1 и ТЭЦ-2 не отнесео к объектам, электрическая мощность которых поставляется в вынужденном режиме в целях обеспечения надежного теплоснабжения потребителей."</t>
  </si>
  <si>
    <t xml:space="preserve">Глава 1 Том 1 стр. 78 Таблица 2.28 – Таблица П8.2. </t>
  </si>
  <si>
    <t>Некорректна информация по расходам топлива и теплоте сгорания по КТЭЦ-1. 2020 г - расход газа 100184,661 тыс.м3, 2022 год - расход газа 110475,332 тыс.м3, 2023 год - теплота сгорания 8174 ккал/м3</t>
  </si>
  <si>
    <t xml:space="preserve">Глава 1 Том 1 стр. 79 п.2.1.15 </t>
  </si>
  <si>
    <t>2.1.15. Характеристики и состояние золоотвалов
Проектоми Костромской ТЭЦ-1 и Костромской ТЭЦ-2 наличие золоотвалов не
предусмотрен</t>
  </si>
  <si>
    <t xml:space="preserve">2.1.15. Характеристики и состояние золоотвалов
Проектом Костромской ТЭЦ-2 наличие золоотвала не
предусмотрено. Золошлакоотвал Костромской ТЭЦ-1, имеет регистрационный код в Российском регистре гидротехнических сооружений 208340000623000. Основные характеристики золошлакоотвала - пойменного типа, трехсекционный, расположен на расстоянии 2,5 км от площадки ТЭЦ. Площадь золошлакоотвала 18,0 га, полезный объем – 325,0 тыс.м3.  Вся площадь золошлакоотвала поделена 2 разделительными дамбами на 3 отсека, соединенные между собой шахтными водосбросными колодцами пропускной способностью 1 м3/с и перепускными трубами Ду=1200 мм. II и III отсеки используются для складирования золы, а I отсек используется как пруд-отстойник.  По периметру золошлакоотвала устроена дренажная канава, отводящая дренажные воды в реку Белилка. 
Также золошлакоотвал является объектом размещения отходов. Регистрационный номер ОРО 44-00002-З-00479-010814.  Складируемая зола отнесена к 5 классу опасности.  Код ФККО 6 11 900 04 40 5 - зола от сжигания торфа практически неопасная. В связи с принятием ПАО «ТГК-2» решения об отказе сжигания торфа на Костромской ТЭЦ-1 с 2012 года накопление золы не осуществляется. Золоотвал используется для хранения ранее накопленной золы.
</t>
  </si>
  <si>
    <t xml:space="preserve">Глава 1 Том 1 стр. 161 п.5.2 </t>
  </si>
  <si>
    <t>По расчетной регрессии определяется
расчетная тепловая нагрузки при расчетной температуре для проектирования систем
отопления (-31 оС). Несмотря на то, что в соответствии с СП 131.13330.2020 «СНиП 23-01-
99* Строительная климатология» расчетной температурой для проектирования систем
отопления для г. Костромы является -33 оС, далее в расчетах применяется температура
равная -31 оС (принятая в утвержденных температурных графиках).</t>
  </si>
  <si>
    <t xml:space="preserve">В соответствии с СП 131.13330.2020 Строительная климатология СНиП 23-01-99* (с Изменениями N 1, 2) за расчетную температуру воздуха для проектирования систем отопления принимается средняя температура воздуха наиболее холодной пятидневки за период 30—50 лет с обеспеченностью 92 %. Данная температура для г. Кострома составляет -29 С.  </t>
  </si>
  <si>
    <t xml:space="preserve">Глава 1 Том 2 стр. 36 Табл.7.1 </t>
  </si>
  <si>
    <t>По тексту таблицы непонятно, в каких единицах указана величина подпитки тепловой сети, вероятно в тыс.тонн. Необходимо указать размерность. Данные по КТЭЦ-1 некорректны. Корректная величина подпитки указана в Приложении 1, Данные по распределению на нормативную и сверхнормативную у КТС.</t>
  </si>
  <si>
    <t xml:space="preserve">Глава 1 Том 2 стр. 42 Табл.7.2 </t>
  </si>
  <si>
    <t xml:space="preserve">Некорректно указана подпитка теплосети ХОВ по КТЭЦ-1, корректные данные приведены в Приложении 1 Некорректно расчитан резерв ВПУ по КТЭЦ-1, так как производительность ХВО  (380 т/час) складывается из максимальной производительности установки подпитки воды для тепловой сети (220 т/ч) и установки подготовки питательной воды энергетических котлов (160 т/час) и суммировать их некорректно. Больше 220 т/час на подпитку теплосети без аварийной подпитки сырой водой подать не представляется возможным.  </t>
  </si>
  <si>
    <t xml:space="preserve">Глава 1 Том 2 стр. 60 Табл.8.2 </t>
  </si>
  <si>
    <t>Средневзвешенная теплота сгорания газа КТЭЦ-1  в 2023 г 8174 ккал/м3</t>
  </si>
  <si>
    <t>Глава 6 Таблица 4.1</t>
  </si>
  <si>
    <t xml:space="preserve">Замечания, аналогичные  Глава 1 Том 2 стр. 42 Табл.7.2 </t>
  </si>
  <si>
    <t>Глава 6 Таблица 5.1 стр 24</t>
  </si>
  <si>
    <t>Некорректно указана подпитка теплосети ХОВ по КТЭЦ-1 за 2019-2023 гг, корректные данные приведены в Приложении 1 Не учтена подпитка теплосети сырой водой в 2019-2023 гг.</t>
  </si>
  <si>
    <t>Глава 6 Таблица 7.1 стр 33</t>
  </si>
  <si>
    <t xml:space="preserve">Замечания, аналогичные указанным ранее -Глава 1 Том 2 стр. 42 Табл.7.2 </t>
  </si>
  <si>
    <t>Глава 8 Таблица 4.1</t>
  </si>
  <si>
    <t>Проверить корректность источников теплоснабжения для подключения новых потребителей, например указано: Костромская ТЭЦ-1-Здание областного бюджетного профессионального образовательного учреждения
"Костромской автодорожный колледж", улица Профсоюзная, 36 (явно зона теплоснабжения ТЭЦ-2), Костромская ТЭЦ-2- Здание областного государственного бюджетного профессионального учреждения
"Костромской автотранспортный колледж", улица Спасокукоцкого, 40 , Здание областного государственного
бюджетного профессионального образовательного учреждения "Костромской энергетический техникум имени Ф.В. Чижова", проспект Текстильщиков, 73, Жилая застройка, Проект планировки территории, в границах
территории органиченной улицами Красноармейской, полянской, Ново-Полянской, Горького  (явно зона теплоснабжения ТЭЦ-1). Таких ошибок, кроме указанных  в таблице довольно много.</t>
  </si>
  <si>
    <t>Проверить и указать корректно источник теплоснабжения, в зоне которого находятся новые объекты строительства.</t>
  </si>
  <si>
    <t>Глава 8 Таблица 9.1</t>
  </si>
  <si>
    <t>Проверить и указать корректно источник теплоснабжения, в зоне которого находятся реконструированные участки теплосетей. Указанные в таблице данные частично неверны.</t>
  </si>
  <si>
    <t>Глава 10 Таблица 2.1 – Таблица П45.1.</t>
  </si>
  <si>
    <t xml:space="preserve">Данные по КТЭЦ-1 сосновными технико-экономическими показателями работы ТЭЦ-1 некорректны, корректные значения приведены в Приложении 2 </t>
  </si>
  <si>
    <t>Глава 10 Таблица 5.1 – Виды топлива, их доли и значения низшей теплоты сгорания</t>
  </si>
  <si>
    <t>в п1.1 и 1.2 по КТЭЦ-1 исправить размерность на %, также не до конца понятна доля мазута, используемого на производство тепловой энергии 0,01% - наверно это доля мазута в топливном балансе ТЭЦ-1, а не доля мазута, используемого для производства тепловой энергии.</t>
  </si>
  <si>
    <t>Утверждаемая часть Том 2 Таблица 6.2 – Реконструкция тепловых сетей в связи с исчерпанием эксплуатационного ресурса</t>
  </si>
  <si>
    <t>Проверить и указать корректно источник теплоснабжения, в зоне которого находятся новые объекты реконструкции аналогично исправлениям в  Главе 8 Таблица 9.1</t>
  </si>
  <si>
    <t>Утверждаемая часть Том 2 Таблица 8.1</t>
  </si>
  <si>
    <t xml:space="preserve">Таблица 7.1 </t>
  </si>
  <si>
    <t>Подпитка теплосети по КТЭЦ-1</t>
  </si>
  <si>
    <t>Подпитка теплосети деаэрированной водой, тонн</t>
  </si>
  <si>
    <t>Подпитка теплосети деаэрированной водой, тонн/час</t>
  </si>
  <si>
    <t>Подпитка теплосети сырой водой, тонн</t>
  </si>
  <si>
    <t>Подпитка теплосети сырой водой, тонн/час</t>
  </si>
  <si>
    <t>Суммарная подпитка теплосети , тонн</t>
  </si>
  <si>
    <t>Суммарная подпитка теплосети , тонн/час</t>
  </si>
  <si>
    <t>Выработка ТЭ</t>
  </si>
  <si>
    <t>Отпуск тепловой энергии, в том числе</t>
  </si>
  <si>
    <t>хозяйственые нужды</t>
  </si>
  <si>
    <t>Выработка электрической энергии, в том числе</t>
  </si>
  <si>
    <r>
      <t>млн. кВт</t>
    </r>
    <r>
      <rPr>
        <sz val="12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scheme val="minor"/>
      </rPr>
      <t>ч</t>
    </r>
  </si>
  <si>
    <t>на тепловом потреблении</t>
  </si>
  <si>
    <t>в конденсационном режиме</t>
  </si>
  <si>
    <t>Отпуск электрической энергии с шин</t>
  </si>
  <si>
    <t>Затрачено условного топлива всего, в том числе</t>
  </si>
  <si>
    <t>тыс. тут</t>
  </si>
  <si>
    <t>УРУТ на выработку электрической энергии</t>
  </si>
  <si>
    <r>
      <t>г/кВт</t>
    </r>
    <r>
      <rPr>
        <sz val="12"/>
        <color theme="1"/>
        <rFont val="Calibri"/>
        <family val="2"/>
        <charset val="204"/>
      </rPr>
      <t>·ч</t>
    </r>
  </si>
  <si>
    <t>Причина изменения</t>
  </si>
  <si>
    <t>факт</t>
  </si>
  <si>
    <t>план</t>
  </si>
  <si>
    <t>УРУТ на вырабтку тепловой энергии</t>
  </si>
  <si>
    <t>УРУТ на отпуск электриеской энергии</t>
  </si>
  <si>
    <t>УРУТ на отпуск тепловой энергии</t>
  </si>
  <si>
    <t>Приложение №7</t>
  </si>
  <si>
    <t>Приложение №8</t>
  </si>
  <si>
    <t>Не устранено:                                                                      Глава 1 том 2 таб. 7.2; Глава 6 таб. 4.1; Том 1 утв часть табл 3.1 и 3.4 производительность ВПУ должна стоять 300 т/ч</t>
  </si>
  <si>
    <t>Приложение №9</t>
  </si>
  <si>
    <t>Приложение №10</t>
  </si>
  <si>
    <t>3.2.28</t>
  </si>
  <si>
    <t>Техническое перевооружение парового котлоагрегата ст.№ 1 с заменой барабана и I и II ст. конвективного пароперегревателя</t>
  </si>
  <si>
    <t>3.2.29</t>
  </si>
  <si>
    <t>Техническое перевооружение парового котлоагрегата ст.№ 2 с заменой барабана и I и II ст. конвективного пароперегревателя</t>
  </si>
  <si>
    <t>3.2.30</t>
  </si>
  <si>
    <t>Техническое перевооружение парового котлоагрегата ст.№ 3 с заменой барабана и I и II ст. конвективного пароперегревателя</t>
  </si>
  <si>
    <t>3.2.31</t>
  </si>
  <si>
    <t>Техническое перевооружение парового котлоагрегата ст.№ 4 с заменой барабана и I и II ст. конвективного пароперегревателя</t>
  </si>
  <si>
    <t>Не устранено:                                                                                                                                                                                                                                                                      1. Глава 1 том 1 табл 2.11 убрать ограничения по тепловой мощности, располагаемая  мощность должна быть равна установленной.                                                                                                                          2. Глава 1 том 2 табл 6.1; Глава 4 таб 2.1; Том 1 утв часть таб 2. 3 во всех таблицах располагаемая мощность должна быть равна установленной</t>
  </si>
  <si>
    <t>Не устранено: 1. Глава 1 том 2 табл 6.1; установленная мощность равна располагаемой</t>
  </si>
  <si>
    <t>не устранено</t>
  </si>
  <si>
    <t>В редакции схемы теплоснабжения (вариант №2 от 11.11.2024г)</t>
  </si>
  <si>
    <t>По состоянию на 15.11.2024г.  
УСТРАНЕНО /  НЕ УСТРАНЕНО</t>
  </si>
  <si>
    <t>устранено</t>
  </si>
  <si>
    <r>
      <t xml:space="preserve">Глава 1, Часть 1, 
</t>
    </r>
    <r>
      <rPr>
        <sz val="12"/>
        <color theme="1"/>
        <rFont val="Times New Roman"/>
        <family val="1"/>
        <charset val="204"/>
      </rPr>
      <t>стр.5</t>
    </r>
  </si>
  <si>
    <t xml:space="preserve">Откорректировано. В Главе 1 скорректирована информация. Ссылка на  Консессионное соглашение отсутствует.
Включена информация" С 1 мая 2023 года расторгнуто концессионное соглашение № 54-д от 28 июня 2019 года, заключенное между муниципальным образованием городской округ город Кострома, от имени которого выступает Администрация города Костромы, МУП города Костромы «Городские сети», ПАО «ТГК-2» и субъектом Российской Федерации Костромской областью, согласно которому все муниципальные тепловые сети от источников тепловой энергии передавались в пользование ПАО «ТГК-2»".
</t>
  </si>
  <si>
    <r>
      <t xml:space="preserve">Глава 1,
</t>
    </r>
    <r>
      <rPr>
        <sz val="12"/>
        <color theme="1"/>
        <rFont val="Times New Roman"/>
        <family val="1"/>
        <charset val="204"/>
      </rPr>
      <t>Часть 3,стр. 4</t>
    </r>
  </si>
  <si>
    <t>Откорректировано. В Главе 1 скорректирована информация. Ссылка на  Консессионное соглашение отсутствует.
Включена информация" С 1 мая 2023 года расторгнуто концессионное соглашение № 54-д от 28 июня 2019 года, заключенное между муниципальным образованием городской округ город Кострома, от имени которого выступает Администрация города Костромы, МУП города Костромы «Городские сети», ПАО «ТГК-2» и субъектом Российской Федерации Костромской областью, согласно которому все муниципальные тепловые сети от источников тепловой энергии передавались в пользование ПАО «ТГК-2»".</t>
  </si>
  <si>
    <r>
      <t xml:space="preserve">Глава 1,Часть 3
</t>
    </r>
    <r>
      <rPr>
        <sz val="12"/>
        <color theme="1"/>
        <rFont val="Times New Roman"/>
        <family val="1"/>
        <charset val="204"/>
      </rPr>
      <t xml:space="preserve"> стр. 5</t>
    </r>
  </si>
  <si>
    <t>Скорректировать абзац в соответствии с текущей информацией. С 1 мая 2023 года расторгнуто концессионное соглашение № 54-д от 28 июня 2019 года заключенное между муниципальным образованием городской округ город Кострома, от имени которого выступает Администрация города Костромы, МУП города Костромы «Городские сети», ПАО «ТГК-2» и субъектом Российской Федерации Костромской областью, согласно которому все муниципальные тепловые сети от источников тепловой энергии передавались в пользование ПАО «ТГК-2».</t>
  </si>
  <si>
    <t>В части отсутствия упоминания  концессионного соглашения откорректировано. Раздел сформулирован по новому. Необходимо добавить  информацию по плану развития следующих объектов:  в соответствии с распоряжением
Правительства Российской Федерации от 31.12.2022 №4388-р «Изменения, которые вносятся в таблицу 1 перечня генерирующих объектов,
мощность которых поставляется по договорам купли продажи (поставки) мощности
модернизированных генерирующих объектов, утвержденного распоряжением Правительства Российской Федерации от 07.02.2020 г. №232-р» на Костромской ТЭЦ-2 планируется реализация
проекта модернизации:
- Замена в полном объеме элементов КА ст.№3, №4 барабанного типа с увеличением паропроизводительности с 210 до 250 т/ч;
- Замена ЦВД теплофикационной паровой турбины ст.№2 с увеличением установленной мощности с 110 до 120 МВт.</t>
  </si>
  <si>
    <r>
      <rPr>
        <b/>
        <sz val="12"/>
        <color theme="1"/>
        <rFont val="Times New Roman"/>
        <family val="1"/>
        <charset val="204"/>
      </rPr>
      <t xml:space="preserve">Глава 8, </t>
    </r>
    <r>
      <rPr>
        <sz val="12"/>
        <color theme="1"/>
        <rFont val="Times New Roman"/>
        <family val="1"/>
        <charset val="204"/>
      </rPr>
      <t xml:space="preserve"> 
стр. 14</t>
    </r>
  </si>
  <si>
    <t>Откорректировано. Упоминание про концессионное соглашение отсутствует</t>
  </si>
  <si>
    <r>
      <rPr>
        <b/>
        <sz val="12"/>
        <color theme="1"/>
        <rFont val="Times New Roman"/>
        <family val="1"/>
        <charset val="204"/>
      </rPr>
      <t xml:space="preserve">Глава 12,  </t>
    </r>
    <r>
      <rPr>
        <sz val="12"/>
        <color theme="1"/>
        <rFont val="Times New Roman"/>
        <family val="1"/>
        <charset val="204"/>
      </rPr>
      <t xml:space="preserve">
стр. 6</t>
    </r>
  </si>
  <si>
    <r>
      <rPr>
        <b/>
        <sz val="12"/>
        <color theme="1"/>
        <rFont val="Times New Roman"/>
        <family val="1"/>
        <charset val="204"/>
      </rPr>
      <t xml:space="preserve">Глава 12,
</t>
    </r>
    <r>
      <rPr>
        <sz val="12"/>
        <color theme="1"/>
        <rFont val="Times New Roman"/>
        <family val="1"/>
        <charset val="204"/>
      </rPr>
      <t xml:space="preserve"> стр. 7</t>
    </r>
  </si>
  <si>
    <r>
      <rPr>
        <b/>
        <sz val="12"/>
        <color theme="1"/>
        <rFont val="Times New Roman"/>
        <family val="1"/>
        <charset val="204"/>
      </rPr>
      <t xml:space="preserve">Глава 12,
</t>
    </r>
    <r>
      <rPr>
        <sz val="12"/>
        <color theme="1"/>
        <rFont val="Times New Roman"/>
        <family val="1"/>
        <charset val="204"/>
      </rPr>
      <t xml:space="preserve"> стр. 21</t>
    </r>
  </si>
  <si>
    <t>Не скорректировано. Раздел сформулирован по новому. Указание на средства федерального бюджета по программам модернизации объектов коммунальной инфраструктуры отсутствует . Вместо этого расписаны источники, в том числе бюджетные: "В соответствии с нормой ст. 78. 2 Бюджетного кодекса Российской Федерации в бюджетах бюджетной системы Российской Федерации бюджетным и автономным учреждениям, государственным (муниципальным) унитарным предприятиям могут предусматриваться субсидии на осуществление указанными учреждениями и предприятиями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 – капитальные вложения в объект государственной (муниципальной) собственности с последующим увеличением стоимости основных средств, находящихся на праве оперативного управления у этих учреждений либо на праве оперативного управления или хозяйственного ведения у этих предприятий, а также
уставного фонда указанных предприятий, основанных на праве хозяйственного ведения".</t>
  </si>
  <si>
    <r>
      <rPr>
        <b/>
        <sz val="12"/>
        <color theme="1"/>
        <rFont val="Times New Roman"/>
        <family val="1"/>
        <charset val="204"/>
      </rPr>
      <t xml:space="preserve">Глава 14,
</t>
    </r>
    <r>
      <rPr>
        <sz val="12"/>
        <color theme="1"/>
        <rFont val="Times New Roman"/>
        <family val="1"/>
        <charset val="204"/>
      </rPr>
      <t xml:space="preserve"> стр. 7</t>
    </r>
  </si>
  <si>
    <t>Скорректировать абзац в соответствии с текущей информацией.  С 1 мая 2023 года расторгнуто концессионное соглашение № 54-д от 28 июня 2019 года заключенное между муниципальным образованием городской округ город Кострома, от имени которого выступает Администрация города Костромы, МУП города Костромы «Городские сети», ПАО «ТГК-2» и субъектом Российской Федерации Костромской областью, согласно которому все муниципальные тепловые сети от источников тепловой энергии передавались в пользование ПАО «ТГК-2».</t>
  </si>
  <si>
    <r>
      <rPr>
        <b/>
        <sz val="12"/>
        <color theme="1"/>
        <rFont val="Times New Roman"/>
        <family val="1"/>
        <charset val="204"/>
      </rPr>
      <t xml:space="preserve">Глава 16, </t>
    </r>
    <r>
      <rPr>
        <sz val="12"/>
        <color theme="1"/>
        <rFont val="Times New Roman"/>
        <family val="1"/>
        <charset val="204"/>
      </rPr>
      <t xml:space="preserve">
 стр. 6</t>
    </r>
  </si>
  <si>
    <r>
      <t>Глава "</t>
    </r>
    <r>
      <rPr>
        <b/>
        <sz val="12"/>
        <color theme="1"/>
        <rFont val="Times New Roman"/>
        <family val="1"/>
        <charset val="204"/>
      </rPr>
      <t>Утверждаемая часть",</t>
    </r>
    <r>
      <rPr>
        <sz val="12"/>
        <color theme="1"/>
        <rFont val="Times New Roman"/>
        <family val="1"/>
        <charset val="204"/>
      </rPr>
      <t xml:space="preserve"> 4.1., стр. 259, 
Таблица 4.1.1."</t>
    </r>
  </si>
  <si>
    <t>В таблице 4.1.1 представлены не сценарии развития, исключающие друг друг, а программы развития различных объектов теплоснабжения, которые могут выполняться параллельно.
Изменить ссылку на Распоряжение Правительства Российской Федерации от 30.12.2022 №4388-р.</t>
  </si>
  <si>
    <t>Не скорректировано. В утверждаемой части ссылка на Распоряжение Правительства 4388-р отсутствует</t>
  </si>
  <si>
    <r>
      <t>Глава "</t>
    </r>
    <r>
      <rPr>
        <b/>
        <sz val="12"/>
        <color theme="1"/>
        <rFont val="Times New Roman"/>
        <family val="1"/>
        <charset val="204"/>
      </rPr>
      <t>Утверждаемая часть</t>
    </r>
    <r>
      <rPr>
        <sz val="12"/>
        <color theme="1"/>
        <rFont val="Times New Roman"/>
        <family val="1"/>
        <charset val="204"/>
      </rPr>
      <t>, 4.1., стр. 259, 
Сценарий № 1</t>
    </r>
  </si>
  <si>
    <t>Раздел сформулирован по новому. Добавить  информацию по плану развития следующих объектов:  в соответствии с распоряжением
Правительства Российской Федерации от 31.12.2022 №4388-р «Изменения, которые вносятся в таблицу 1 перечня генерирующих объектов,
мощность которых поставляется по договорам купли продажи (поставки) мощности
модернизированных генерирующих объектов, утвержденного распоряжением Правительства Российской Федерации от 07.02.2020 г. №232-р» на Костромской ТЭЦ-2 планируется реализация
проекта модернизации:
- Замена в полном объеме элементов КА ст.№3, №4 барабанного типа с увеличением паропроизводительности с 210 до 250 т/ч;
- Замена ЦВД теплофикационной паровой турбины ст.№2 с увеличением установленной мощности с 110 до 120 МВт.</t>
  </si>
  <si>
    <t>Утверждаемая часть раздел 10.3.3., стр. 98</t>
  </si>
  <si>
    <t>Уточнить на какой Приказ ссылка. Если на Постановление Правительства РФ от 08.08.2012 N 808 (ред. от 17.10.2024) "Об организации теплоснабжения в Российской Федерации и о внесении изменений в некоторые акты Правительства Российской Федерации", то необходимо откорректировать.</t>
  </si>
  <si>
    <t>Утверждаемая часть, раздел 5.3, таблица  5.1., стр. 166</t>
  </si>
  <si>
    <t>Включить: на Костромской ТЭЦ-2 планируется реализация
проекта модернизации:
- Замена в полном объеме элементов КА ст.№3, №4 барабанного типа с увеличением паропроизводительности с 210 до 250 т/ч;
- Замена ЦВД теплофикационной паровой турбины ст.№2 с увеличением установленной мощности с 110 до 120 МВт.</t>
  </si>
  <si>
    <t xml:space="preserve">Все муниципальные тепловые сети (распределительные, квартальные) как от источников тепловой энергии ПАО «ТГК-2», так и от муниципальных и немуниципальных (котельная ул. Костромская, 99 в собственности Костина П.Г.) котельных переданы в пользование ПАО «ТГК-2» по условиям концессионного соглашения от 28.06.2019 № 54-д с правом осуществления деятельности по теплоснабжению, в том числе по передаче, распределению и реализации (сбыту) тепловой энергии и теплоносителя, а также деятельности по горячему водоснабжению. Исключение составляют тепловые сети территории промышленной зоны по улице Московская, 105, которые остаются закреплены за МУП г. Костромы «Городские сети». Таким образом ПАО «ТГК-2» осуществляет поставку тепловой энергии потребителям в системах теплоснабжения от указанных выше источников тепловой энергии, в том числе путем приобретения тепловой энергии у других теплоснабжающих организаций – владельцев источников тепловой энергии. Блочно- модульная котельная м/р-н Черноречье, 20а с частью тепловых сетей системы теплоснабжения принадлежит филиалу ООО «Газпром теплоэнерго Иваново» «Костромской», часть тепловых сетей в указанной системе теплоснабжения являются муниципальной собственностью и по условиям концессионного соглашения переданы ПАО «ТГК-2», которое в свою очередь выступает в качестве теплосетевой организации оказывая филиалу ООО «Газпром
теплоэнерго Иваново» услуги по транспортировке тепловой энергии.
</t>
  </si>
  <si>
    <t>Публичное акционерное общество «Территориальная генерирующая компания № 2
(концессионер);</t>
  </si>
  <si>
    <t>В соответствии с концессионным соглашением, ПАО «ТГК-2» обязуется за свой счет создать и реконструировать имущество, право собственности на которое принадлежит или будет принадлежать Администрации г. Кострома, и осуществлять деятельность по теплоснабжению, в том числе по передаче, распределению и реализации (сбыту) тепловой энергии и теплоносителя, а также деятельность по горячему водоснабжению с эксплуатацией вышеупомянутого имущества, а Администрация города Кострома обязуется предоставить ПАО «ТГК-2» на срок, установленный концессионным соглашением, права владения и пользования имуществом для осуществления указанной деятельности.
В таблице представлены структура права пользования тепловыми сетями от каждого источника тепловой энергии и ЦТП во время действия концессионного соглашения</t>
  </si>
  <si>
    <t>Реализация положений заключаемого в поселении концессионного соглашения позволит
снизить непроизводственные затраты тепловой энергии на транспорт от источника до
потребителя, что снизит объем нагреваемого теплоносителя и количества тепловой энергии на
которую расходуется природный газ.</t>
  </si>
  <si>
    <t>Тепловые сети концессионного
соглашения</t>
  </si>
  <si>
    <t>Мероприятия проводимые на распределительных тепловых сетях, переданных ПАО «ТГК-2» по Концессионному соглашению</t>
  </si>
  <si>
    <t>Изношенность тепловых сетей в г. Кострома составляет более 65 %. Срок действия концессионного соглашения - 20 лет при объеме инвестиций - 1,147 миллиарда рублей. В течении пяти лет планируется реализовать ремонтную программу, в процессе которой будет приведено в порядок около 100 километров магистральных и квартальных тепловых сетей, повергнутся реконструкции 67 тепловых камер, будет установлено 95 узлов учета тепловой энергии и теплоносителя. Источники тепловой энергии остались в муниципальной собственности, в концессию передаются только тепловые сети. Предполагается, что это позволит снизить сверхнормативные потери теплоэнергии в сетях примерно на 90 тыс. Гкал, и уменьшить износ распределительных тепловых сетей на 35 %.</t>
  </si>
  <si>
    <t>Общий объём необходимых инвестиций в осуществление каждого рассматриваемого предложения складывается из суммы инвестиционных затрат в предлагаемые мероприятия по теплоисточникам и тепловым сетям, требуемых оборотных средств и средств, необходимых для обслуживания долга (в случае финансирования за счёт заёмных средств). В качестве источника финансирования предложений по городскому округу Кострома предусматривается привлечение кредитов на льготных условиях кредитования.</t>
  </si>
  <si>
    <t>Общий объём необходимых инвестиций в осуществление каждого рассматриваемого предложения складывается из суммы инвестиционных затрат в предлагаемые мероприятия по теплоисточникам и тепловым сетям.  В качестве источника финансирования мероприятий по реконструкции муниципальных тепловых сетей были привлечены средства федерального бюджета по программам модернизации объектов коммунальной инфраструктуры.</t>
  </si>
  <si>
    <t>Сценарии развития схемы теплоснабжения: План развития Костромской ТЭЦ-2 в соответствии с распоряжением Правительства Российской
Федерации от 7 февраля 2020 года № 232-р</t>
  </si>
  <si>
    <t>В рамках актуализации схемы теплоснабжения, в соответствии с распоряжением Правительства Российской Федерации от 07.02.2020 № 232-р «О Перечне генерирующих объектов, мощность которых поставляется по договорам купли продажи (поставки) мощности модернизированных генерирующих объектов» на Костромской ТЭЦ-2 планируется реализация проекта модернизации:
- Замена в полном объеме элементов КА ст.№3, №4 барабанного типа с увеличением паропроизводительности с 210 до 250 т/ч;
- Замена ЦВД теплофикационной паровой турбины ст.№2 с увеличением установленной мощности с 110 до 120 МВт.</t>
  </si>
  <si>
    <t>В рамках актуализации схемы теплоснабжения, в соответствии с распоряжением Правительства Российской Федерации от 31.12.2022 №4388-р «Изменения, которые вносятся в таблицу 1 перечня генерирующих объектов, мощность которых поставляется по договорам купли продажи (поставки) мощности модернизированных генерирующих объектов, утвержденного распоряжением Правительства Российской Федерации от 07.02.2020 г. №232-р» на Костромской ТЭЦ-2 планируется реализацияпроекта модернизации:
- Замена в полном объеме элементов КА ст.№3, №4 барабанного типа с увеличением паропроизводительности с 210 до 250 т/ч;
- Замена ЦВД теплофикационной паровой турбины ст.№2 с увеличением установленной мощности с 110 до 120 МВт.</t>
  </si>
  <si>
    <t>1) на стр.39 в заголовке указано: ЕТО №1 (ПАО «Т Плюс»)
2) на стр.2, 11 указан г.Пенза
3) таблица 4.1 - откуда столько НОВОГО строительства на сетях ПАО «ТГК-2» 
4) таблица 9.1 - устранить замечания согласно Приложению №1 ИП (желтым выделены замечания)</t>
  </si>
  <si>
    <t>1) на стр.41 в заголовке указано: ЕТО №1 (ПАО «Т Плюс»)
2) таблица 6.1 - откуда столько НОВОГО строительства на сетях ПАО «ТГК-2» 
3) таблица 6.2 - устранить замечания согласно Приложению №1 ИП (желтым выделены замечания)</t>
  </si>
  <si>
    <r>
      <rPr>
        <b/>
        <sz val="12"/>
        <color theme="1"/>
        <rFont val="Times New Roman"/>
        <family val="1"/>
        <charset val="204"/>
      </rPr>
      <t xml:space="preserve">Глава 1, Часть 6, </t>
    </r>
    <r>
      <rPr>
        <sz val="12"/>
        <color theme="1"/>
        <rFont val="Times New Roman"/>
        <family val="1"/>
        <charset val="204"/>
      </rPr>
      <t xml:space="preserve">
таблица 1.1.1</t>
    </r>
  </si>
  <si>
    <r>
      <t xml:space="preserve">В редакции </t>
    </r>
    <r>
      <rPr>
        <b/>
        <sz val="12"/>
        <color theme="1"/>
        <rFont val="Times New Roman"/>
        <family val="1"/>
        <charset val="204"/>
      </rPr>
      <t xml:space="preserve">Приложения 3 к Сводным замечаниям к схеме т/с на 2025 год (Кострома), </t>
    </r>
    <r>
      <rPr>
        <sz val="12"/>
        <color theme="1"/>
        <rFont val="Times New Roman"/>
        <family val="1"/>
        <charset val="204"/>
      </rPr>
      <t xml:space="preserve">
часть 6  табл 1.1.1</t>
    </r>
  </si>
  <si>
    <r>
      <rPr>
        <b/>
        <sz val="12"/>
        <color theme="1"/>
        <rFont val="Times New Roman"/>
        <family val="1"/>
        <charset val="204"/>
      </rPr>
      <t>Глава 1</t>
    </r>
    <r>
      <rPr>
        <sz val="12"/>
        <color theme="1"/>
        <rFont val="Times New Roman"/>
        <family val="1"/>
        <charset val="204"/>
      </rPr>
      <t xml:space="preserve">, </t>
    </r>
    <r>
      <rPr>
        <b/>
        <sz val="12"/>
        <color theme="1"/>
        <rFont val="Times New Roman"/>
        <family val="1"/>
        <charset val="204"/>
      </rPr>
      <t>часть 8,</t>
    </r>
    <r>
      <rPr>
        <sz val="12"/>
        <color theme="1"/>
        <rFont val="Times New Roman"/>
        <family val="1"/>
        <charset val="204"/>
      </rPr>
      <t xml:space="preserve"> стр. 10</t>
    </r>
  </si>
  <si>
    <r>
      <rPr>
        <b/>
        <sz val="12"/>
        <color theme="1"/>
        <rFont val="Times New Roman"/>
        <family val="1"/>
        <charset val="204"/>
      </rPr>
      <t>Глава 1, часть 9</t>
    </r>
    <r>
      <rPr>
        <sz val="12"/>
        <color theme="1"/>
        <rFont val="Times New Roman"/>
        <family val="1"/>
        <charset val="204"/>
      </rPr>
      <t>, стр. 3</t>
    </r>
  </si>
  <si>
    <r>
      <rPr>
        <b/>
        <sz val="12"/>
        <color theme="1"/>
        <rFont val="Times New Roman"/>
        <family val="1"/>
        <charset val="204"/>
      </rPr>
      <t>Глава 5</t>
    </r>
    <r>
      <rPr>
        <sz val="12"/>
        <color theme="1"/>
        <rFont val="Times New Roman"/>
        <family val="1"/>
        <charset val="204"/>
      </rPr>
      <t>,  стр. 17</t>
    </r>
  </si>
  <si>
    <t>Обязанности ЕТО установлены Правилами организации теплоснабжения. В
соответствии п. 12 Приказа, ЕТО обязана</t>
  </si>
  <si>
    <t xml:space="preserve">не устранено 
</t>
  </si>
  <si>
    <t>таблица 4.4. - полезный отпуск потребителям 
за 2022  год  ТЭЦ-1 - 397297,1 (отп. - 319 145,6 ГВС -78 151,5) ;  ТЭЦ-2 - 649 658,3 (отп. - 500 928,7 ГВС -148 729,5); РК-2 - 97 854,0 (отп. - 69 980,6 ГВС -27 873,8); 
за 2021  год  ТЭЦ-1 - 424 455,3 (отп. - 340 961,6 ГВС -83 493,7);  ТЭЦ-2 - 698 118,3 (отп. - 538 294,6 ГВС -159 823,7); РК-2 - 99 661,0 (отп. - 71 272,5 ГВС -28 388,5) (стр. 186)</t>
  </si>
  <si>
    <t>таблица 4.4. - полезный отпуск потребителям 
за 2022  год  ТЭЦ-1 - 387 400,2 (отп. - 323 706,6 ГВС -63 693,6) ;  ТЭЦ-2 - 649 907,7 (отп. - 511 446,8 ГВС -138 460,9); РК-2 - 97 854,5 (отп. - 75 145,9 ГВС -22 708,6); 
за 2021  год  ТЭЦ-1 - 400 842,7 (отп. - 331 727,2 ГВС -69 115,5);  ТЭЦ-2 - 698 534,2 (отп. - 549 911,9 ГВС -148 622,3); РК-2 - 99 661,4 (отп. - 75 754,2 ГВС -23 907,2) (стр. 186)</t>
  </si>
  <si>
    <t>Глава 1 часть 5 п.1.5 таблица 4.5</t>
  </si>
  <si>
    <t>Таблица 4.5 – Нормативы потребления коммунальной услуги отопления - Многоквартирные и жилые дома после 1999 года постройки: 
10-этажные жилые дома 0,0117</t>
  </si>
  <si>
    <t>Таблица 4.5 – Нормативы потребления коммунальной услуги отопления Многоквартирные и жилые дома после 1999 года постройки – добавить  12-ти этажные и выше жилые дома, норматив 0,0114; (Постановление №4-НП от 01.03.2018г. )</t>
  </si>
  <si>
    <t>Глава 1 часть 5 п.1.5</t>
  </si>
  <si>
    <t>нет данных</t>
  </si>
  <si>
    <t>добавить данные о нормативах потребления коммунальных ресурсов в целях содержания общего имущества в многоквартирном доме Постановление №7-НП от 31.03.2017г. Постановление прилагается</t>
  </si>
  <si>
    <t>Глава 1 часть 6 п.1.1 Таблица 6.1 и 6.2 – Тепловой баланс системы теплоснабжения</t>
  </si>
  <si>
    <t>Присоединенная договорная тепловая нагрузка в горячей воде, в том числе 
КТЭЦ-1   - 2019 год -278,647; 2020 год -278,647; 2021 год -278,647; 2022 год -278,647; 2023 - 250,838;
КТЭЦ-2   - 2019 год -556,781; 2020 год -556,781; 2021 год -556,781; 2022 год 556,781; 2023 - 505,423;
(таблица 6.2) РК-2   - 2019 год -68,961; 2020 год -68,961; 2021 год -68,961; 2022 год 68,961; 2023 - 61,180; 
Присоединенная договорная тепловая нагрузка в паре , в том числе 
КТЭЦ-1   - 2019 год -41,132; 2020 год -41,132; 2021 год -41,132; 2022 год -41,132; 2023 - 41,132;
КТЭЦ-2   - 2019 год -0,212; 2020 год -0,212; 2021 год -0,212; 2022 год 0,212; 2023 - 0,212;</t>
  </si>
  <si>
    <t>Присоединенная договорная тепловая нагрузка в горячей воде, в том числе 
КТЭЦ-1   - 2019 год -270,900; 2020 год -269,300; 2021 год -263,748; 2022 год -263,841; 2023 - 250,838;
КТЭЦ-2   - 2019 год -592,700; 2020 год -540,200; 2021 год -542,035; 2022 год -540,029; 2023 - 505,423;
(таблица 6.2) РК-2   - 2019 год -69,100; 2020 год -69,038; 2021 год -69,079; 2022 год 68,961; 2023 - 61,180; 
Присоединенная договорная тепловая нагрузка в паре , в том числе 
КТЭЦ-1   - 2019 год -55,938; 2020 год -55,938; 2021 год -55,938; 2022 год -41,132; 2023 - 41,132;
КТЭЦ-2   - 2019 год -16,964; 2020 год -16,964; 2021 год -16,964; 2022 год 16,964; 2023 - 0,211;</t>
  </si>
  <si>
    <t xml:space="preserve">не устранено </t>
  </si>
  <si>
    <t>п. 5.4. таблица 4.4</t>
  </si>
  <si>
    <r>
      <rPr>
        <b/>
        <sz val="12"/>
        <color theme="1"/>
        <rFont val="Times New Roman"/>
        <family val="1"/>
        <charset val="204"/>
      </rPr>
      <t>Глава 2</t>
    </r>
    <r>
      <rPr>
        <sz val="12"/>
        <color theme="1"/>
        <rFont val="Times New Roman"/>
        <family val="1"/>
        <charset val="204"/>
      </rPr>
      <t xml:space="preserve">
Часть 1 п.1.1</t>
    </r>
  </si>
  <si>
    <t>КТЭЦ-1   -  497 189 , КТЭЦ-2 -   699 486, 
 РК-2   -  99 661 Гкал;</t>
  </si>
  <si>
    <t xml:space="preserve">КТЭЦ-1   -  475 683 , КТЭЦ-2 -   699 142,  РК-2   -  98 681 Гкал; </t>
  </si>
  <si>
    <t xml:space="preserve">устранено
</t>
  </si>
  <si>
    <r>
      <rPr>
        <b/>
        <sz val="12"/>
        <color theme="1"/>
        <rFont val="Times New Roman"/>
        <family val="1"/>
        <charset val="204"/>
      </rPr>
      <t xml:space="preserve">Глава 2 </t>
    </r>
    <r>
      <rPr>
        <sz val="12"/>
        <color theme="1"/>
        <rFont val="Times New Roman"/>
        <family val="1"/>
        <charset val="204"/>
      </rPr>
      <t xml:space="preserve">
Часть 1 п.1.9</t>
    </r>
  </si>
  <si>
    <t>не устранено 
 В утверждаемой части табл. 2.3 аналогично.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</si>
</sst>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0.0"/>
    <numFmt numFmtId="165" formatCode="_-* #,##0.00[$€-1]_-;\-* #,##0.00[$€-1]_-;_-* &quot;-&quot;??[$€-1]_-"/>
    <numFmt numFmtId="166" formatCode="0.000"/>
    <numFmt numFmtId="167" formatCode="0.0000"/>
    <numFmt numFmtId="168" formatCode="#,##0.0"/>
    <numFmt numFmtId="169" formatCode="#,##0.000"/>
    <numFmt numFmtId="170" formatCode="#,##0.0000"/>
    <numFmt numFmtId="171" formatCode="_-* #,##0_-;\-* #,##0_-;_-* &quot;-&quot;??_-;_-@_-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u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  <font>
      <sz val="6"/>
      <name val="Times New Roman"/>
      <family val="1"/>
      <charset val="204"/>
    </font>
    <font>
      <sz val="14"/>
      <name val="Arial"/>
      <family val="2"/>
      <charset val="204"/>
    </font>
    <font>
      <vertAlign val="superscript"/>
      <sz val="10"/>
      <name val="Times New Roman"/>
      <family val="1"/>
      <charset val="204"/>
    </font>
    <font>
      <vertAlign val="superscript"/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2"/>
      <color theme="1"/>
      <name val="Calibri"/>
      <family val="2"/>
      <charset val="204"/>
    </font>
    <font>
      <sz val="14"/>
      <color theme="4" tint="-0.499984740745262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4" fillId="0" borderId="0"/>
    <xf numFmtId="0" fontId="5" fillId="0" borderId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37" fillId="0" borderId="0"/>
    <xf numFmtId="0" fontId="47" fillId="0" borderId="0"/>
    <xf numFmtId="0" fontId="36" fillId="0" borderId="0"/>
    <xf numFmtId="43" fontId="36" fillId="0" borderId="0" applyFont="0" applyFill="0" applyBorder="0" applyAlignment="0" applyProtection="0"/>
  </cellStyleXfs>
  <cellXfs count="485">
    <xf numFmtId="0" fontId="0" fillId="0" borderId="0" xfId="0"/>
    <xf numFmtId="0" fontId="7" fillId="0" borderId="0" xfId="0" applyFont="1"/>
    <xf numFmtId="0" fontId="6" fillId="0" borderId="0" xfId="0" applyFont="1"/>
    <xf numFmtId="0" fontId="9" fillId="0" borderId="0" xfId="0" applyFont="1"/>
    <xf numFmtId="0" fontId="9" fillId="0" borderId="0" xfId="0" applyFont="1" applyFill="1"/>
    <xf numFmtId="0" fontId="9" fillId="0" borderId="0" xfId="0" applyFont="1" applyAlignment="1">
      <alignment vertical="center"/>
    </xf>
    <xf numFmtId="0" fontId="23" fillId="0" borderId="1" xfId="4" applyFont="1" applyFill="1" applyBorder="1" applyAlignment="1" applyProtection="1">
      <alignment vertical="top" wrapText="1"/>
    </xf>
    <xf numFmtId="0" fontId="23" fillId="0" borderId="1" xfId="4" applyFont="1" applyFill="1" applyBorder="1" applyAlignment="1" applyProtection="1">
      <alignment horizontal="center" vertical="center" wrapText="1"/>
    </xf>
    <xf numFmtId="0" fontId="25" fillId="0" borderId="1" xfId="4" applyFont="1" applyFill="1" applyBorder="1" applyAlignment="1" applyProtection="1">
      <alignment vertical="top" wrapText="1"/>
    </xf>
    <xf numFmtId="0" fontId="27" fillId="0" borderId="1" xfId="4" applyFont="1" applyFill="1" applyBorder="1" applyAlignment="1" applyProtection="1">
      <alignment vertical="top" wrapText="1"/>
    </xf>
    <xf numFmtId="0" fontId="0" fillId="0" borderId="21" xfId="0" applyBorder="1" applyAlignment="1">
      <alignment vertical="top" wrapText="1"/>
    </xf>
    <xf numFmtId="0" fontId="9" fillId="0" borderId="0" xfId="0" applyFont="1" applyAlignment="1">
      <alignment horizontal="left" vertical="center"/>
    </xf>
    <xf numFmtId="0" fontId="28" fillId="4" borderId="12" xfId="0" applyFont="1" applyFill="1" applyBorder="1" applyAlignment="1">
      <alignment horizontal="left" vertical="center" wrapText="1"/>
    </xf>
    <xf numFmtId="0" fontId="28" fillId="4" borderId="16" xfId="0" applyFont="1" applyFill="1" applyBorder="1" applyAlignment="1">
      <alignment horizontal="center" vertical="center" wrapText="1"/>
    </xf>
    <xf numFmtId="0" fontId="28" fillId="4" borderId="16" xfId="0" applyFont="1" applyFill="1" applyBorder="1" applyAlignment="1">
      <alignment horizontal="center" vertical="center" textRotation="90" wrapText="1"/>
    </xf>
    <xf numFmtId="0" fontId="29" fillId="0" borderId="15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3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16" fillId="0" borderId="0" xfId="5" applyFont="1" applyFill="1" applyAlignment="1">
      <alignment horizontal="center"/>
    </xf>
    <xf numFmtId="0" fontId="16" fillId="0" borderId="0" xfId="5" applyFont="1" applyFill="1" applyAlignment="1"/>
    <xf numFmtId="0" fontId="16" fillId="0" borderId="0" xfId="5" applyFont="1" applyFill="1"/>
    <xf numFmtId="0" fontId="16" fillId="0" borderId="0" xfId="5" applyFont="1" applyFill="1" applyAlignment="1">
      <alignment horizontal="right"/>
    </xf>
    <xf numFmtId="0" fontId="16" fillId="0" borderId="0" xfId="5" applyFont="1" applyFill="1" applyAlignment="1">
      <alignment horizontal="center" vertical="center"/>
    </xf>
    <xf numFmtId="165" fontId="11" fillId="0" borderId="1" xfId="6" applyNumberFormat="1" applyFont="1" applyFill="1" applyBorder="1" applyAlignment="1" applyProtection="1">
      <alignment horizontal="center" vertical="center" wrapText="1"/>
    </xf>
    <xf numFmtId="165" fontId="20" fillId="0" borderId="1" xfId="6" applyNumberFormat="1" applyFont="1" applyFill="1" applyBorder="1" applyAlignment="1">
      <alignment horizontal="center" vertical="center" wrapText="1"/>
    </xf>
    <xf numFmtId="49" fontId="16" fillId="0" borderId="1" xfId="6" applyNumberFormat="1" applyFont="1" applyFill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" vertical="center"/>
    </xf>
    <xf numFmtId="0" fontId="16" fillId="0" borderId="1" xfId="5" applyFont="1" applyFill="1" applyBorder="1" applyAlignment="1">
      <alignment horizontal="left" vertical="top"/>
    </xf>
    <xf numFmtId="0" fontId="16" fillId="0" borderId="1" xfId="5" applyFont="1" applyFill="1" applyBorder="1" applyAlignment="1">
      <alignment vertical="top"/>
    </xf>
    <xf numFmtId="49" fontId="16" fillId="0" borderId="1" xfId="5" applyNumberFormat="1" applyFont="1" applyFill="1" applyBorder="1" applyAlignment="1">
      <alignment horizontal="center" vertical="top" wrapText="1"/>
    </xf>
    <xf numFmtId="0" fontId="16" fillId="0" borderId="1" xfId="5" applyFont="1" applyFill="1" applyBorder="1" applyAlignment="1">
      <alignment vertical="top" wrapText="1"/>
    </xf>
    <xf numFmtId="0" fontId="16" fillId="0" borderId="1" xfId="5" applyFont="1" applyFill="1" applyBorder="1" applyAlignment="1">
      <alignment horizontal="center" vertical="center" wrapText="1"/>
    </xf>
    <xf numFmtId="166" fontId="16" fillId="0" borderId="1" xfId="5" applyNumberFormat="1" applyFont="1" applyFill="1" applyBorder="1" applyAlignment="1">
      <alignment horizontal="center" vertical="center" wrapText="1"/>
    </xf>
    <xf numFmtId="2" fontId="16" fillId="0" borderId="1" xfId="5" applyNumberFormat="1" applyFont="1" applyFill="1" applyBorder="1" applyAlignment="1">
      <alignment horizontal="center" vertical="center" wrapText="1"/>
    </xf>
    <xf numFmtId="3" fontId="16" fillId="0" borderId="1" xfId="5" applyNumberFormat="1" applyFont="1" applyFill="1" applyBorder="1" applyAlignment="1">
      <alignment horizontal="center" vertical="center" wrapText="1"/>
    </xf>
    <xf numFmtId="0" fontId="20" fillId="0" borderId="0" xfId="5" applyFont="1" applyFill="1"/>
    <xf numFmtId="0" fontId="21" fillId="0" borderId="1" xfId="5" applyFont="1" applyFill="1" applyBorder="1" applyAlignment="1">
      <alignment horizontal="center" vertical="top"/>
    </xf>
    <xf numFmtId="0" fontId="21" fillId="0" borderId="1" xfId="5" applyFont="1" applyFill="1" applyBorder="1" applyAlignment="1">
      <alignment horizontal="center" vertical="center"/>
    </xf>
    <xf numFmtId="4" fontId="21" fillId="0" borderId="1" xfId="5" applyNumberFormat="1" applyFont="1" applyFill="1" applyBorder="1" applyAlignment="1">
      <alignment horizontal="center" vertical="top"/>
    </xf>
    <xf numFmtId="3" fontId="21" fillId="0" borderId="1" xfId="5" applyNumberFormat="1" applyFont="1" applyFill="1" applyBorder="1" applyAlignment="1">
      <alignment horizontal="center" vertical="top"/>
    </xf>
    <xf numFmtId="0" fontId="21" fillId="0" borderId="0" xfId="5" applyFont="1" applyFill="1" applyAlignment="1">
      <alignment horizontal="center"/>
    </xf>
    <xf numFmtId="0" fontId="24" fillId="0" borderId="1" xfId="5" applyFont="1" applyFill="1" applyBorder="1" applyAlignment="1">
      <alignment horizontal="left" vertical="top" wrapText="1"/>
    </xf>
    <xf numFmtId="0" fontId="24" fillId="0" borderId="1" xfId="5" applyFont="1" applyFill="1" applyBorder="1" applyAlignment="1">
      <alignment vertical="top"/>
    </xf>
    <xf numFmtId="0" fontId="24" fillId="0" borderId="1" xfId="5" applyFont="1" applyFill="1" applyBorder="1" applyAlignment="1">
      <alignment horizontal="center" vertical="center"/>
    </xf>
    <xf numFmtId="0" fontId="24" fillId="0" borderId="0" xfId="5" applyFont="1" applyFill="1"/>
    <xf numFmtId="0" fontId="16" fillId="0" borderId="1" xfId="5" applyFont="1" applyFill="1" applyBorder="1" applyAlignment="1">
      <alignment vertical="center" wrapText="1"/>
    </xf>
    <xf numFmtId="0" fontId="16" fillId="2" borderId="1" xfId="5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6" fillId="2" borderId="1" xfId="5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167" fontId="16" fillId="0" borderId="1" xfId="5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center" vertical="center" wrapText="1"/>
    </xf>
    <xf numFmtId="2" fontId="21" fillId="0" borderId="1" xfId="5" applyNumberFormat="1" applyFont="1" applyFill="1" applyBorder="1" applyAlignment="1">
      <alignment horizontal="center" vertical="center" wrapText="1"/>
    </xf>
    <xf numFmtId="2" fontId="21" fillId="0" borderId="1" xfId="5" applyNumberFormat="1" applyFont="1" applyFill="1" applyBorder="1" applyAlignment="1">
      <alignment vertical="top" wrapText="1"/>
    </xf>
    <xf numFmtId="0" fontId="21" fillId="0" borderId="1" xfId="5" applyFont="1" applyFill="1" applyBorder="1" applyAlignment="1">
      <alignment vertical="top" wrapText="1"/>
    </xf>
    <xf numFmtId="3" fontId="21" fillId="0" borderId="1" xfId="5" applyNumberFormat="1" applyFont="1" applyFill="1" applyBorder="1" applyAlignment="1">
      <alignment horizontal="center" vertical="center" wrapText="1"/>
    </xf>
    <xf numFmtId="0" fontId="21" fillId="0" borderId="0" xfId="5" applyFont="1" applyFill="1"/>
    <xf numFmtId="49" fontId="26" fillId="0" borderId="1" xfId="5" applyNumberFormat="1" applyFont="1" applyFill="1" applyBorder="1" applyAlignment="1">
      <alignment horizontal="center" vertical="top" wrapText="1"/>
    </xf>
    <xf numFmtId="0" fontId="26" fillId="0" borderId="1" xfId="5" applyFont="1" applyFill="1" applyBorder="1" applyAlignment="1">
      <alignment vertical="top" wrapText="1"/>
    </xf>
    <xf numFmtId="0" fontId="26" fillId="0" borderId="1" xfId="5" applyFont="1" applyFill="1" applyBorder="1" applyAlignment="1">
      <alignment horizontal="center" vertical="center" wrapText="1"/>
    </xf>
    <xf numFmtId="3" fontId="26" fillId="0" borderId="1" xfId="5" applyNumberFormat="1" applyFont="1" applyFill="1" applyBorder="1" applyAlignment="1">
      <alignment horizontal="center" vertical="center" wrapText="1"/>
    </xf>
    <xf numFmtId="0" fontId="26" fillId="0" borderId="0" xfId="5" applyFont="1" applyFill="1"/>
    <xf numFmtId="0" fontId="16" fillId="0" borderId="1" xfId="5" applyFont="1" applyFill="1" applyBorder="1" applyAlignment="1">
      <alignment horizontal="left" vertical="center" wrapText="1"/>
    </xf>
    <xf numFmtId="1" fontId="16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 applyAlignment="1">
      <alignment horizontal="left" vertical="top" wrapText="1"/>
    </xf>
    <xf numFmtId="0" fontId="21" fillId="0" borderId="1" xfId="5" applyFont="1" applyFill="1" applyBorder="1" applyAlignment="1">
      <alignment vertical="top"/>
    </xf>
    <xf numFmtId="3" fontId="21" fillId="0" borderId="1" xfId="5" applyNumberFormat="1" applyFont="1" applyFill="1" applyBorder="1" applyAlignment="1">
      <alignment horizontal="center" vertical="center"/>
    </xf>
    <xf numFmtId="4" fontId="21" fillId="0" borderId="1" xfId="5" applyNumberFormat="1" applyFont="1" applyFill="1" applyBorder="1" applyAlignment="1">
      <alignment horizontal="center" vertical="center" wrapText="1"/>
    </xf>
    <xf numFmtId="0" fontId="21" fillId="0" borderId="10" xfId="5" applyFont="1" applyFill="1" applyBorder="1" applyAlignment="1">
      <alignment vertical="top"/>
    </xf>
    <xf numFmtId="49" fontId="16" fillId="0" borderId="1" xfId="5" applyNumberFormat="1" applyFont="1" applyFill="1" applyBorder="1" applyAlignment="1">
      <alignment horizontal="left" vertical="top" wrapText="1"/>
    </xf>
    <xf numFmtId="49" fontId="16" fillId="0" borderId="2" xfId="5" applyNumberFormat="1" applyFont="1" applyFill="1" applyBorder="1" applyAlignment="1">
      <alignment horizontal="center" vertical="top" wrapText="1"/>
    </xf>
    <xf numFmtId="0" fontId="20" fillId="0" borderId="1" xfId="5" applyFont="1" applyFill="1" applyBorder="1" applyAlignment="1">
      <alignment vertical="top" wrapText="1"/>
    </xf>
    <xf numFmtId="0" fontId="16" fillId="0" borderId="1" xfId="5" applyFont="1" applyFill="1" applyBorder="1" applyAlignment="1">
      <alignment horizontal="center" vertical="top" wrapText="1"/>
    </xf>
    <xf numFmtId="0" fontId="21" fillId="0" borderId="1" xfId="5" applyFont="1" applyFill="1" applyBorder="1" applyAlignment="1">
      <alignment horizontal="left" vertical="top"/>
    </xf>
    <xf numFmtId="0" fontId="24" fillId="3" borderId="1" xfId="5" applyFont="1" applyFill="1" applyBorder="1" applyAlignment="1">
      <alignment horizontal="left" vertical="center"/>
    </xf>
    <xf numFmtId="0" fontId="24" fillId="3" borderId="1" xfId="5" applyFont="1" applyFill="1" applyBorder="1" applyAlignment="1">
      <alignment vertical="top" wrapText="1"/>
    </xf>
    <xf numFmtId="0" fontId="24" fillId="3" borderId="1" xfId="5" applyFont="1" applyFill="1" applyBorder="1" applyAlignment="1">
      <alignment vertical="center" wrapText="1"/>
    </xf>
    <xf numFmtId="0" fontId="24" fillId="3" borderId="1" xfId="5" applyFont="1" applyFill="1" applyBorder="1" applyAlignment="1">
      <alignment horizontal="center" vertical="center" wrapText="1"/>
    </xf>
    <xf numFmtId="2" fontId="24" fillId="3" borderId="1" xfId="5" applyNumberFormat="1" applyFont="1" applyFill="1" applyBorder="1" applyAlignment="1">
      <alignment horizontal="center" vertical="center" wrapText="1"/>
    </xf>
    <xf numFmtId="1" fontId="24" fillId="3" borderId="1" xfId="5" applyNumberFormat="1" applyFont="1" applyFill="1" applyBorder="1" applyAlignment="1">
      <alignment horizontal="center" vertical="center" wrapText="1"/>
    </xf>
    <xf numFmtId="3" fontId="24" fillId="3" borderId="1" xfId="5" applyNumberFormat="1" applyFont="1" applyFill="1" applyBorder="1" applyAlignment="1">
      <alignment horizontal="center" vertical="center" wrapText="1"/>
    </xf>
    <xf numFmtId="0" fontId="24" fillId="0" borderId="1" xfId="5" applyFont="1" applyFill="1" applyBorder="1" applyAlignment="1">
      <alignment horizontal="left" vertical="top"/>
    </xf>
    <xf numFmtId="2" fontId="24" fillId="0" borderId="1" xfId="5" applyNumberFormat="1" applyFont="1" applyFill="1" applyBorder="1" applyAlignment="1">
      <alignment horizontal="center" vertical="top"/>
    </xf>
    <xf numFmtId="3" fontId="24" fillId="0" borderId="1" xfId="5" applyNumberFormat="1" applyFont="1" applyFill="1" applyBorder="1" applyAlignment="1">
      <alignment horizontal="center" vertical="top"/>
    </xf>
    <xf numFmtId="2" fontId="37" fillId="0" borderId="0" xfId="7" applyNumberFormat="1" applyBorder="1" applyAlignment="1">
      <alignment vertical="top"/>
    </xf>
    <xf numFmtId="2" fontId="37" fillId="0" borderId="0" xfId="7" applyNumberFormat="1"/>
    <xf numFmtId="2" fontId="38" fillId="0" borderId="1" xfId="7" applyNumberFormat="1" applyFont="1" applyBorder="1" applyAlignment="1">
      <alignment horizontal="center"/>
    </xf>
    <xf numFmtId="2" fontId="38" fillId="5" borderId="1" xfId="7" applyNumberFormat="1" applyFont="1" applyFill="1" applyBorder="1" applyAlignment="1">
      <alignment horizontal="center"/>
    </xf>
    <xf numFmtId="2" fontId="38" fillId="0" borderId="0" xfId="7" applyNumberFormat="1" applyFont="1"/>
    <xf numFmtId="2" fontId="37" fillId="0" borderId="1" xfId="7" applyNumberFormat="1" applyBorder="1" applyAlignment="1">
      <alignment horizontal="center"/>
    </xf>
    <xf numFmtId="2" fontId="37" fillId="5" borderId="1" xfId="7" applyNumberFormat="1" applyFill="1" applyBorder="1" applyAlignment="1">
      <alignment horizontal="center"/>
    </xf>
    <xf numFmtId="2" fontId="37" fillId="0" borderId="1" xfId="7" applyNumberFormat="1" applyBorder="1" applyAlignment="1">
      <alignment horizontal="center" vertical="center"/>
    </xf>
    <xf numFmtId="166" fontId="37" fillId="5" borderId="1" xfId="7" applyNumberFormat="1" applyFill="1" applyBorder="1" applyAlignment="1">
      <alignment horizontal="center"/>
    </xf>
    <xf numFmtId="2" fontId="37" fillId="0" borderId="1" xfId="7" applyNumberFormat="1" applyBorder="1" applyAlignment="1">
      <alignment horizontal="left"/>
    </xf>
    <xf numFmtId="2" fontId="37" fillId="0" borderId="1" xfId="7" applyNumberFormat="1" applyBorder="1" applyAlignment="1">
      <alignment horizontal="center" vertical="center" wrapText="1"/>
    </xf>
    <xf numFmtId="2" fontId="37" fillId="5" borderId="1" xfId="7" applyNumberFormat="1" applyFill="1" applyBorder="1" applyAlignment="1">
      <alignment horizontal="center" vertical="center"/>
    </xf>
    <xf numFmtId="2" fontId="37" fillId="0" borderId="1" xfId="7" applyNumberFormat="1" applyBorder="1" applyAlignment="1">
      <alignment horizontal="center" wrapText="1"/>
    </xf>
    <xf numFmtId="2" fontId="37" fillId="0" borderId="1" xfId="7" applyNumberFormat="1" applyBorder="1" applyAlignment="1">
      <alignment horizontal="left" vertical="top" indent="1"/>
    </xf>
    <xf numFmtId="2" fontId="37" fillId="0" borderId="1" xfId="7" applyNumberFormat="1" applyBorder="1" applyAlignment="1">
      <alignment horizontal="left" vertical="top"/>
    </xf>
    <xf numFmtId="167" fontId="37" fillId="5" borderId="1" xfId="7" applyNumberFormat="1" applyFill="1" applyBorder="1" applyAlignment="1">
      <alignment horizontal="center"/>
    </xf>
    <xf numFmtId="0" fontId="37" fillId="0" borderId="0" xfId="7"/>
    <xf numFmtId="0" fontId="38" fillId="0" borderId="0" xfId="7" applyFont="1" applyBorder="1" applyAlignment="1">
      <alignment vertical="top"/>
    </xf>
    <xf numFmtId="0" fontId="38" fillId="0" borderId="0" xfId="7" applyFont="1"/>
    <xf numFmtId="0" fontId="38" fillId="0" borderId="1" xfId="7" applyFont="1" applyBorder="1" applyAlignment="1">
      <alignment horizontal="center" vertical="center"/>
    </xf>
    <xf numFmtId="0" fontId="38" fillId="0" borderId="1" xfId="7" applyFont="1" applyBorder="1" applyAlignment="1">
      <alignment horizontal="center" wrapText="1"/>
    </xf>
    <xf numFmtId="0" fontId="38" fillId="0" borderId="1" xfId="7" applyFont="1" applyBorder="1" applyAlignment="1">
      <alignment horizontal="left" vertical="center"/>
    </xf>
    <xf numFmtId="0" fontId="38" fillId="5" borderId="1" xfId="7" applyFont="1" applyFill="1" applyBorder="1" applyAlignment="1">
      <alignment horizontal="center" vertical="center"/>
    </xf>
    <xf numFmtId="0" fontId="37" fillId="0" borderId="1" xfId="7" applyBorder="1" applyAlignment="1">
      <alignment horizontal="center"/>
    </xf>
    <xf numFmtId="0" fontId="37" fillId="0" borderId="1" xfId="7" applyBorder="1" applyAlignment="1">
      <alignment horizontal="center" wrapText="1"/>
    </xf>
    <xf numFmtId="0" fontId="37" fillId="0" borderId="1" xfId="7" applyBorder="1" applyAlignment="1">
      <alignment horizontal="center" vertical="center"/>
    </xf>
    <xf numFmtId="0" fontId="37" fillId="0" borderId="1" xfId="7" applyBorder="1" applyAlignment="1">
      <alignment horizontal="center" vertical="center" wrapText="1"/>
    </xf>
    <xf numFmtId="0" fontId="37" fillId="5" borderId="1" xfId="7" applyFill="1" applyBorder="1" applyAlignment="1">
      <alignment horizontal="center" vertical="center"/>
    </xf>
    <xf numFmtId="0" fontId="37" fillId="0" borderId="1" xfId="7" applyBorder="1" applyAlignment="1">
      <alignment horizontal="left" vertical="center"/>
    </xf>
    <xf numFmtId="0" fontId="37" fillId="0" borderId="1" xfId="7" applyBorder="1" applyAlignment="1">
      <alignment horizontal="left"/>
    </xf>
    <xf numFmtId="0" fontId="37" fillId="0" borderId="0" xfId="7" applyBorder="1" applyAlignment="1">
      <alignment vertical="top"/>
    </xf>
    <xf numFmtId="0" fontId="37" fillId="0" borderId="1" xfId="7" applyBorder="1" applyAlignment="1">
      <alignment horizontal="left" wrapText="1"/>
    </xf>
    <xf numFmtId="0" fontId="37" fillId="5" borderId="1" xfId="7" applyFill="1" applyBorder="1" applyAlignment="1">
      <alignment horizontal="center"/>
    </xf>
    <xf numFmtId="0" fontId="37" fillId="0" borderId="1" xfId="7" applyBorder="1" applyAlignment="1">
      <alignment horizontal="right" vertical="center"/>
    </xf>
    <xf numFmtId="0" fontId="47" fillId="0" borderId="0" xfId="8"/>
    <xf numFmtId="0" fontId="47" fillId="6" borderId="0" xfId="8" applyFill="1" applyAlignment="1">
      <alignment horizontal="left" wrapText="1"/>
    </xf>
    <xf numFmtId="0" fontId="47" fillId="0" borderId="0" xfId="8" applyBorder="1" applyAlignment="1">
      <alignment vertical="top"/>
    </xf>
    <xf numFmtId="0" fontId="47" fillId="0" borderId="0" xfId="8" applyAlignment="1">
      <alignment horizontal="left" wrapText="1"/>
    </xf>
    <xf numFmtId="0" fontId="47" fillId="0" borderId="1" xfId="8" applyBorder="1" applyAlignment="1">
      <alignment horizontal="center" vertical="center"/>
    </xf>
    <xf numFmtId="0" fontId="47" fillId="0" borderId="1" xfId="8" applyBorder="1" applyAlignment="1">
      <alignment horizontal="center"/>
    </xf>
    <xf numFmtId="0" fontId="47" fillId="0" borderId="1" xfId="8" applyBorder="1" applyAlignment="1">
      <alignment horizontal="left" wrapText="1"/>
    </xf>
    <xf numFmtId="0" fontId="47" fillId="5" borderId="1" xfId="8" applyFill="1" applyBorder="1" applyAlignment="1">
      <alignment horizontal="center"/>
    </xf>
    <xf numFmtId="0" fontId="47" fillId="0" borderId="1" xfId="8" applyBorder="1" applyAlignment="1">
      <alignment horizontal="left" vertical="top" wrapText="1"/>
    </xf>
    <xf numFmtId="0" fontId="47" fillId="5" borderId="1" xfId="8" applyFill="1" applyBorder="1" applyAlignment="1">
      <alignment horizontal="center" vertical="center"/>
    </xf>
    <xf numFmtId="0" fontId="47" fillId="0" borderId="1" xfId="8" applyBorder="1" applyAlignment="1">
      <alignment horizontal="left" vertical="center" wrapText="1"/>
    </xf>
    <xf numFmtId="0" fontId="15" fillId="0" borderId="1" xfId="8" applyFont="1" applyBorder="1" applyAlignment="1">
      <alignment horizontal="left" wrapText="1"/>
    </xf>
    <xf numFmtId="0" fontId="47" fillId="0" borderId="1" xfId="8" applyBorder="1" applyAlignment="1">
      <alignment horizontal="right" vertical="center"/>
    </xf>
    <xf numFmtId="0" fontId="47" fillId="7" borderId="1" xfId="8" applyFill="1" applyBorder="1" applyAlignment="1">
      <alignment horizontal="center" vertical="center"/>
    </xf>
    <xf numFmtId="0" fontId="47" fillId="0" borderId="1" xfId="8" applyBorder="1" applyAlignment="1">
      <alignment horizontal="left"/>
    </xf>
    <xf numFmtId="0" fontId="47" fillId="0" borderId="1" xfId="8" applyBorder="1" applyAlignment="1">
      <alignment horizontal="center" wrapText="1"/>
    </xf>
    <xf numFmtId="0" fontId="47" fillId="0" borderId="1" xfId="8" applyBorder="1" applyAlignment="1">
      <alignment horizontal="left" vertical="center"/>
    </xf>
    <xf numFmtId="0" fontId="36" fillId="0" borderId="0" xfId="9"/>
    <xf numFmtId="0" fontId="9" fillId="8" borderId="36" xfId="9" applyFont="1" applyFill="1" applyBorder="1" applyAlignment="1">
      <alignment horizontal="center" vertical="center" wrapText="1"/>
    </xf>
    <xf numFmtId="0" fontId="50" fillId="0" borderId="37" xfId="9" applyFont="1" applyBorder="1" applyAlignment="1">
      <alignment horizontal="center" vertical="center" wrapText="1"/>
    </xf>
    <xf numFmtId="0" fontId="50" fillId="0" borderId="38" xfId="9" applyFont="1" applyBorder="1" applyAlignment="1">
      <alignment horizontal="center" vertical="center" wrapText="1"/>
    </xf>
    <xf numFmtId="0" fontId="50" fillId="0" borderId="39" xfId="9" applyFont="1" applyBorder="1" applyAlignment="1">
      <alignment horizontal="center" vertical="center" wrapText="1"/>
    </xf>
    <xf numFmtId="0" fontId="50" fillId="0" borderId="40" xfId="9" applyFont="1" applyBorder="1" applyAlignment="1">
      <alignment horizontal="center" vertical="center" wrapText="1"/>
    </xf>
    <xf numFmtId="0" fontId="34" fillId="0" borderId="41" xfId="9" applyFont="1" applyBorder="1" applyAlignment="1">
      <alignment vertical="center" wrapText="1"/>
    </xf>
    <xf numFmtId="0" fontId="9" fillId="0" borderId="41" xfId="9" applyFont="1" applyBorder="1" applyAlignment="1">
      <alignment horizontal="center" vertical="center" wrapText="1"/>
    </xf>
    <xf numFmtId="0" fontId="9" fillId="0" borderId="42" xfId="9" applyFont="1" applyBorder="1" applyAlignment="1">
      <alignment horizontal="center" vertical="center"/>
    </xf>
    <xf numFmtId="0" fontId="9" fillId="0" borderId="3" xfId="9" applyFont="1" applyBorder="1" applyAlignment="1">
      <alignment horizontal="center" vertical="center" wrapText="1"/>
    </xf>
    <xf numFmtId="0" fontId="9" fillId="0" borderId="43" xfId="9" applyFont="1" applyBorder="1" applyAlignment="1">
      <alignment horizontal="center" vertical="center" wrapText="1"/>
    </xf>
    <xf numFmtId="0" fontId="9" fillId="0" borderId="41" xfId="9" applyFont="1" applyBorder="1" applyAlignment="1">
      <alignment horizontal="center" vertical="center"/>
    </xf>
    <xf numFmtId="0" fontId="34" fillId="0" borderId="44" xfId="9" applyFont="1" applyBorder="1" applyAlignment="1">
      <alignment vertical="center" wrapText="1"/>
    </xf>
    <xf numFmtId="0" fontId="9" fillId="0" borderId="44" xfId="9" applyFont="1" applyBorder="1" applyAlignment="1">
      <alignment horizontal="center" vertical="center" wrapText="1"/>
    </xf>
    <xf numFmtId="0" fontId="9" fillId="0" borderId="45" xfId="9" applyFont="1" applyBorder="1" applyAlignment="1">
      <alignment horizontal="center" vertical="center"/>
    </xf>
    <xf numFmtId="0" fontId="9" fillId="0" borderId="1" xfId="9" applyFont="1" applyBorder="1" applyAlignment="1">
      <alignment horizontal="center" vertical="center" wrapText="1"/>
    </xf>
    <xf numFmtId="0" fontId="9" fillId="0" borderId="46" xfId="9" applyFont="1" applyBorder="1" applyAlignment="1">
      <alignment horizontal="center" vertical="center" wrapText="1"/>
    </xf>
    <xf numFmtId="0" fontId="9" fillId="0" borderId="44" xfId="9" applyFont="1" applyBorder="1" applyAlignment="1">
      <alignment horizontal="center" vertical="center"/>
    </xf>
    <xf numFmtId="3" fontId="34" fillId="0" borderId="45" xfId="9" applyNumberFormat="1" applyFont="1" applyBorder="1" applyAlignment="1">
      <alignment horizontal="center" vertical="center"/>
    </xf>
    <xf numFmtId="1" fontId="34" fillId="0" borderId="1" xfId="9" applyNumberFormat="1" applyFont="1" applyBorder="1" applyAlignment="1">
      <alignment horizontal="center" vertical="center" wrapText="1"/>
    </xf>
    <xf numFmtId="1" fontId="34" fillId="0" borderId="46" xfId="9" applyNumberFormat="1" applyFont="1" applyBorder="1" applyAlignment="1">
      <alignment horizontal="center" vertical="center" wrapText="1"/>
    </xf>
    <xf numFmtId="0" fontId="34" fillId="0" borderId="45" xfId="9" applyFont="1" applyBorder="1" applyAlignment="1">
      <alignment horizontal="center" vertical="center"/>
    </xf>
    <xf numFmtId="0" fontId="34" fillId="0" borderId="1" xfId="9" applyFont="1" applyBorder="1" applyAlignment="1">
      <alignment horizontal="center" vertical="center" wrapText="1"/>
    </xf>
    <xf numFmtId="0" fontId="34" fillId="0" borderId="46" xfId="9" applyFont="1" applyBorder="1" applyAlignment="1">
      <alignment horizontal="center" vertical="center" wrapText="1"/>
    </xf>
    <xf numFmtId="3" fontId="9" fillId="0" borderId="1" xfId="9" applyNumberFormat="1" applyFont="1" applyBorder="1" applyAlignment="1">
      <alignment horizontal="center" vertical="center" wrapText="1"/>
    </xf>
    <xf numFmtId="3" fontId="9" fillId="0" borderId="46" xfId="9" applyNumberFormat="1" applyFont="1" applyBorder="1" applyAlignment="1">
      <alignment horizontal="center" vertical="center" wrapText="1"/>
    </xf>
    <xf numFmtId="3" fontId="34" fillId="0" borderId="44" xfId="9" applyNumberFormat="1" applyFont="1" applyBorder="1" applyAlignment="1">
      <alignment horizontal="center" vertical="center"/>
    </xf>
    <xf numFmtId="4" fontId="36" fillId="0" borderId="0" xfId="9" applyNumberFormat="1"/>
    <xf numFmtId="4" fontId="53" fillId="0" borderId="45" xfId="9" applyNumberFormat="1" applyFont="1" applyBorder="1" applyAlignment="1">
      <alignment horizontal="center" vertical="center"/>
    </xf>
    <xf numFmtId="4" fontId="34" fillId="0" borderId="1" xfId="9" applyNumberFormat="1" applyFont="1" applyBorder="1" applyAlignment="1">
      <alignment horizontal="center" vertical="center" wrapText="1"/>
    </xf>
    <xf numFmtId="4" fontId="34" fillId="0" borderId="46" xfId="9" applyNumberFormat="1" applyFont="1" applyBorder="1" applyAlignment="1">
      <alignment horizontal="center" vertical="center" wrapText="1"/>
    </xf>
    <xf numFmtId="3" fontId="16" fillId="0" borderId="45" xfId="9" applyNumberFormat="1" applyFont="1" applyBorder="1" applyAlignment="1">
      <alignment horizontal="center" vertical="center"/>
    </xf>
    <xf numFmtId="3" fontId="34" fillId="0" borderId="1" xfId="9" applyNumberFormat="1" applyFont="1" applyBorder="1" applyAlignment="1">
      <alignment horizontal="center" vertical="center" wrapText="1"/>
    </xf>
    <xf numFmtId="3" fontId="34" fillId="0" borderId="46" xfId="9" applyNumberFormat="1" applyFont="1" applyBorder="1" applyAlignment="1">
      <alignment horizontal="center" vertical="center" wrapText="1"/>
    </xf>
    <xf numFmtId="0" fontId="50" fillId="0" borderId="44" xfId="9" applyFont="1" applyBorder="1" applyAlignment="1">
      <alignment vertical="center"/>
    </xf>
    <xf numFmtId="4" fontId="50" fillId="12" borderId="45" xfId="9" applyNumberFormat="1" applyFont="1" applyFill="1" applyBorder="1" applyAlignment="1">
      <alignment horizontal="center" vertical="center"/>
    </xf>
    <xf numFmtId="0" fontId="13" fillId="12" borderId="1" xfId="9" applyFont="1" applyFill="1" applyBorder="1" applyAlignment="1">
      <alignment horizontal="center" vertical="center" wrapText="1"/>
    </xf>
    <xf numFmtId="0" fontId="13" fillId="12" borderId="46" xfId="9" applyFont="1" applyFill="1" applyBorder="1" applyAlignment="1">
      <alignment horizontal="center" vertical="center" wrapText="1"/>
    </xf>
    <xf numFmtId="3" fontId="50" fillId="12" borderId="45" xfId="9" applyNumberFormat="1" applyFont="1" applyFill="1" applyBorder="1" applyAlignment="1">
      <alignment horizontal="center" vertical="center"/>
    </xf>
    <xf numFmtId="3" fontId="13" fillId="12" borderId="1" xfId="9" applyNumberFormat="1" applyFont="1" applyFill="1" applyBorder="1" applyAlignment="1">
      <alignment horizontal="center" vertical="center" wrapText="1"/>
    </xf>
    <xf numFmtId="3" fontId="13" fillId="12" borderId="46" xfId="9" applyNumberFormat="1" applyFont="1" applyFill="1" applyBorder="1" applyAlignment="1">
      <alignment horizontal="center" vertical="center" wrapText="1"/>
    </xf>
    <xf numFmtId="3" fontId="50" fillId="12" borderId="44" xfId="9" applyNumberFormat="1" applyFont="1" applyFill="1" applyBorder="1" applyAlignment="1">
      <alignment horizontal="center" vertical="center"/>
    </xf>
    <xf numFmtId="168" fontId="9" fillId="0" borderId="45" xfId="9" applyNumberFormat="1" applyFont="1" applyBorder="1" applyAlignment="1">
      <alignment horizontal="center" vertical="center"/>
    </xf>
    <xf numFmtId="168" fontId="9" fillId="0" borderId="1" xfId="9" applyNumberFormat="1" applyFont="1" applyBorder="1" applyAlignment="1">
      <alignment horizontal="center" vertical="center" wrapText="1"/>
    </xf>
    <xf numFmtId="168" fontId="9" fillId="0" borderId="46" xfId="9" applyNumberFormat="1" applyFont="1" applyBorder="1" applyAlignment="1">
      <alignment horizontal="center" vertical="center" wrapText="1"/>
    </xf>
    <xf numFmtId="3" fontId="9" fillId="0" borderId="45" xfId="9" applyNumberFormat="1" applyFont="1" applyBorder="1" applyAlignment="1">
      <alignment horizontal="center" vertical="center"/>
    </xf>
    <xf numFmtId="3" fontId="9" fillId="0" borderId="44" xfId="9" applyNumberFormat="1" applyFont="1" applyBorder="1" applyAlignment="1">
      <alignment horizontal="center" vertical="center"/>
    </xf>
    <xf numFmtId="4" fontId="9" fillId="0" borderId="44" xfId="9" applyNumberFormat="1" applyFont="1" applyBorder="1" applyAlignment="1">
      <alignment horizontal="center" vertical="center"/>
    </xf>
    <xf numFmtId="3" fontId="9" fillId="0" borderId="45" xfId="9" applyNumberFormat="1" applyFont="1" applyBorder="1" applyAlignment="1">
      <alignment horizontal="center" vertical="center" wrapText="1"/>
    </xf>
    <xf numFmtId="3" fontId="9" fillId="0" borderId="44" xfId="9" applyNumberFormat="1" applyFont="1" applyBorder="1" applyAlignment="1">
      <alignment horizontal="center" vertical="center" wrapText="1"/>
    </xf>
    <xf numFmtId="0" fontId="50" fillId="0" borderId="44" xfId="9" applyFont="1" applyBorder="1" applyAlignment="1">
      <alignment vertical="center" wrapText="1"/>
    </xf>
    <xf numFmtId="168" fontId="26" fillId="12" borderId="45" xfId="9" applyNumberFormat="1" applyFont="1" applyFill="1" applyBorder="1" applyAlignment="1">
      <alignment horizontal="center" vertical="center"/>
    </xf>
    <xf numFmtId="168" fontId="13" fillId="12" borderId="1" xfId="9" applyNumberFormat="1" applyFont="1" applyFill="1" applyBorder="1" applyAlignment="1">
      <alignment horizontal="center" vertical="center" wrapText="1"/>
    </xf>
    <xf numFmtId="168" fontId="13" fillId="12" borderId="46" xfId="9" applyNumberFormat="1" applyFont="1" applyFill="1" applyBorder="1" applyAlignment="1">
      <alignment horizontal="center" vertical="center" wrapText="1"/>
    </xf>
    <xf numFmtId="168" fontId="50" fillId="12" borderId="45" xfId="9" applyNumberFormat="1" applyFont="1" applyFill="1" applyBorder="1" applyAlignment="1">
      <alignment horizontal="center" vertical="center"/>
    </xf>
    <xf numFmtId="168" fontId="11" fillId="0" borderId="45" xfId="9" applyNumberFormat="1" applyFont="1" applyBorder="1" applyAlignment="1">
      <alignment horizontal="center" vertical="center"/>
    </xf>
    <xf numFmtId="0" fontId="34" fillId="0" borderId="44" xfId="9" applyFont="1" applyBorder="1" applyAlignment="1">
      <alignment horizontal="center" vertical="center" wrapText="1"/>
    </xf>
    <xf numFmtId="168" fontId="9" fillId="12" borderId="1" xfId="9" applyNumberFormat="1" applyFont="1" applyFill="1" applyBorder="1" applyAlignment="1">
      <alignment horizontal="center" vertical="center" wrapText="1"/>
    </xf>
    <xf numFmtId="168" fontId="9" fillId="12" borderId="46" xfId="9" applyNumberFormat="1" applyFont="1" applyFill="1" applyBorder="1" applyAlignment="1">
      <alignment horizontal="center" vertical="center" wrapText="1"/>
    </xf>
    <xf numFmtId="3" fontId="50" fillId="12" borderId="1" xfId="9" applyNumberFormat="1" applyFont="1" applyFill="1" applyBorder="1" applyAlignment="1">
      <alignment horizontal="center" vertical="center" wrapText="1"/>
    </xf>
    <xf numFmtId="3" fontId="50" fillId="12" borderId="46" xfId="9" applyNumberFormat="1" applyFont="1" applyFill="1" applyBorder="1" applyAlignment="1">
      <alignment horizontal="center" vertical="center" wrapText="1"/>
    </xf>
    <xf numFmtId="0" fontId="53" fillId="0" borderId="44" xfId="9" applyFont="1" applyBorder="1" applyAlignment="1">
      <alignment vertical="center" wrapText="1"/>
    </xf>
    <xf numFmtId="0" fontId="34" fillId="0" borderId="44" xfId="9" applyFont="1" applyBorder="1" applyAlignment="1">
      <alignment horizontal="center" vertical="center"/>
    </xf>
    <xf numFmtId="168" fontId="50" fillId="12" borderId="1" xfId="9" applyNumberFormat="1" applyFont="1" applyFill="1" applyBorder="1" applyAlignment="1">
      <alignment horizontal="center" vertical="center" wrapText="1"/>
    </xf>
    <xf numFmtId="168" fontId="50" fillId="12" borderId="46" xfId="9" applyNumberFormat="1" applyFont="1" applyFill="1" applyBorder="1" applyAlignment="1">
      <alignment horizontal="center" vertical="center" wrapText="1"/>
    </xf>
    <xf numFmtId="168" fontId="9" fillId="11" borderId="1" xfId="9" applyNumberFormat="1" applyFont="1" applyFill="1" applyBorder="1" applyAlignment="1">
      <alignment horizontal="center" vertical="center" wrapText="1"/>
    </xf>
    <xf numFmtId="168" fontId="9" fillId="11" borderId="46" xfId="9" applyNumberFormat="1" applyFont="1" applyFill="1" applyBorder="1" applyAlignment="1">
      <alignment horizontal="center" vertical="center" wrapText="1"/>
    </xf>
    <xf numFmtId="3" fontId="9" fillId="11" borderId="45" xfId="9" applyNumberFormat="1" applyFont="1" applyFill="1" applyBorder="1" applyAlignment="1">
      <alignment horizontal="center" vertical="center"/>
    </xf>
    <xf numFmtId="3" fontId="9" fillId="11" borderId="1" xfId="9" applyNumberFormat="1" applyFont="1" applyFill="1" applyBorder="1" applyAlignment="1">
      <alignment horizontal="center" vertical="center" wrapText="1"/>
    </xf>
    <xf numFmtId="3" fontId="9" fillId="11" borderId="46" xfId="9" applyNumberFormat="1" applyFont="1" applyFill="1" applyBorder="1" applyAlignment="1">
      <alignment horizontal="center" vertical="center" wrapText="1"/>
    </xf>
    <xf numFmtId="169" fontId="11" fillId="0" borderId="45" xfId="9" applyNumberFormat="1" applyFont="1" applyBorder="1" applyAlignment="1">
      <alignment horizontal="center" vertical="center"/>
    </xf>
    <xf numFmtId="170" fontId="9" fillId="0" borderId="45" xfId="9" applyNumberFormat="1" applyFont="1" applyBorder="1" applyAlignment="1">
      <alignment horizontal="center" vertical="center"/>
    </xf>
    <xf numFmtId="168" fontId="12" fillId="0" borderId="45" xfId="9" applyNumberFormat="1" applyFont="1" applyBorder="1" applyAlignment="1">
      <alignment horizontal="center" vertical="center"/>
    </xf>
    <xf numFmtId="168" fontId="13" fillId="0" borderId="1" xfId="9" applyNumberFormat="1" applyFont="1" applyBorder="1" applyAlignment="1">
      <alignment horizontal="center" vertical="center" wrapText="1"/>
    </xf>
    <xf numFmtId="3" fontId="13" fillId="0" borderId="46" xfId="9" applyNumberFormat="1" applyFont="1" applyBorder="1" applyAlignment="1">
      <alignment horizontal="center" vertical="center" wrapText="1"/>
    </xf>
    <xf numFmtId="3" fontId="13" fillId="0" borderId="45" xfId="9" applyNumberFormat="1" applyFont="1" applyBorder="1" applyAlignment="1">
      <alignment horizontal="center" vertical="center"/>
    </xf>
    <xf numFmtId="3" fontId="13" fillId="0" borderId="1" xfId="9" applyNumberFormat="1" applyFont="1" applyBorder="1" applyAlignment="1">
      <alignment horizontal="center" vertical="center" wrapText="1"/>
    </xf>
    <xf numFmtId="168" fontId="13" fillId="0" borderId="46" xfId="9" applyNumberFormat="1" applyFont="1" applyBorder="1" applyAlignment="1">
      <alignment horizontal="center" vertical="center" wrapText="1"/>
    </xf>
    <xf numFmtId="168" fontId="13" fillId="0" borderId="45" xfId="9" applyNumberFormat="1" applyFont="1" applyBorder="1" applyAlignment="1">
      <alignment horizontal="center" vertical="center"/>
    </xf>
    <xf numFmtId="3" fontId="50" fillId="0" borderId="1" xfId="9" applyNumberFormat="1" applyFont="1" applyBorder="1" applyAlignment="1">
      <alignment horizontal="center" vertical="center" wrapText="1"/>
    </xf>
    <xf numFmtId="3" fontId="50" fillId="0" borderId="46" xfId="9" applyNumberFormat="1" applyFont="1" applyBorder="1" applyAlignment="1">
      <alignment horizontal="center" vertical="center" wrapText="1"/>
    </xf>
    <xf numFmtId="3" fontId="13" fillId="0" borderId="44" xfId="9" applyNumberFormat="1" applyFont="1" applyBorder="1" applyAlignment="1">
      <alignment horizontal="center" vertical="center"/>
    </xf>
    <xf numFmtId="168" fontId="16" fillId="0" borderId="45" xfId="9" applyNumberFormat="1" applyFont="1" applyBorder="1" applyAlignment="1">
      <alignment horizontal="center" vertical="center"/>
    </xf>
    <xf numFmtId="168" fontId="34" fillId="0" borderId="1" xfId="9" applyNumberFormat="1" applyFont="1" applyBorder="1" applyAlignment="1">
      <alignment horizontal="center" vertical="center" wrapText="1"/>
    </xf>
    <xf numFmtId="168" fontId="34" fillId="0" borderId="46" xfId="9" applyNumberFormat="1" applyFont="1" applyBorder="1" applyAlignment="1">
      <alignment horizontal="center" vertical="center" wrapText="1"/>
    </xf>
    <xf numFmtId="168" fontId="34" fillId="0" borderId="45" xfId="9" applyNumberFormat="1" applyFont="1" applyBorder="1" applyAlignment="1">
      <alignment horizontal="center" vertical="center"/>
    </xf>
    <xf numFmtId="3" fontId="50" fillId="0" borderId="45" xfId="9" applyNumberFormat="1" applyFont="1" applyBorder="1" applyAlignment="1">
      <alignment horizontal="center" vertical="center"/>
    </xf>
    <xf numFmtId="3" fontId="50" fillId="0" borderId="44" xfId="9" applyNumberFormat="1" applyFont="1" applyBorder="1" applyAlignment="1">
      <alignment horizontal="center" vertical="center"/>
    </xf>
    <xf numFmtId="3" fontId="26" fillId="12" borderId="45" xfId="9" applyNumberFormat="1" applyFont="1" applyFill="1" applyBorder="1" applyAlignment="1">
      <alignment horizontal="center" vertical="center"/>
    </xf>
    <xf numFmtId="3" fontId="36" fillId="0" borderId="0" xfId="9" applyNumberFormat="1"/>
    <xf numFmtId="4" fontId="9" fillId="0" borderId="1" xfId="9" applyNumberFormat="1" applyFont="1" applyBorder="1" applyAlignment="1">
      <alignment horizontal="center" vertical="center" wrapText="1"/>
    </xf>
    <xf numFmtId="0" fontId="34" fillId="0" borderId="47" xfId="9" applyFont="1" applyBorder="1" applyAlignment="1">
      <alignment vertical="center" wrapText="1"/>
    </xf>
    <xf numFmtId="168" fontId="9" fillId="0" borderId="48" xfId="9" applyNumberFormat="1" applyFont="1" applyBorder="1" applyAlignment="1">
      <alignment vertical="center" wrapText="1"/>
    </xf>
    <xf numFmtId="168" fontId="9" fillId="0" borderId="2" xfId="9" applyNumberFormat="1" applyFont="1" applyBorder="1" applyAlignment="1">
      <alignment vertical="center" wrapText="1"/>
    </xf>
    <xf numFmtId="168" fontId="9" fillId="0" borderId="49" xfId="9" applyNumberFormat="1" applyFont="1" applyBorder="1" applyAlignment="1">
      <alignment vertical="center" wrapText="1"/>
    </xf>
    <xf numFmtId="3" fontId="9" fillId="0" borderId="48" xfId="9" applyNumberFormat="1" applyFont="1" applyBorder="1" applyAlignment="1">
      <alignment vertical="center" wrapText="1"/>
    </xf>
    <xf numFmtId="3" fontId="9" fillId="0" borderId="2" xfId="9" applyNumberFormat="1" applyFont="1" applyBorder="1" applyAlignment="1">
      <alignment vertical="center" wrapText="1"/>
    </xf>
    <xf numFmtId="3" fontId="9" fillId="0" borderId="49" xfId="9" applyNumberFormat="1" applyFont="1" applyBorder="1" applyAlignment="1">
      <alignment vertical="center" wrapText="1"/>
    </xf>
    <xf numFmtId="3" fontId="9" fillId="0" borderId="48" xfId="9" applyNumberFormat="1" applyFont="1" applyBorder="1" applyAlignment="1">
      <alignment horizontal="center" vertical="center" wrapText="1"/>
    </xf>
    <xf numFmtId="9" fontId="9" fillId="13" borderId="2" xfId="9" applyNumberFormat="1" applyFont="1" applyFill="1" applyBorder="1" applyAlignment="1">
      <alignment horizontal="center" vertical="center" wrapText="1"/>
    </xf>
    <xf numFmtId="9" fontId="9" fillId="13" borderId="49" xfId="9" applyNumberFormat="1" applyFont="1" applyFill="1" applyBorder="1" applyAlignment="1">
      <alignment horizontal="center" vertical="center" wrapText="1"/>
    </xf>
    <xf numFmtId="10" fontId="9" fillId="11" borderId="47" xfId="9" applyNumberFormat="1" applyFont="1" applyFill="1" applyBorder="1" applyAlignment="1">
      <alignment horizontal="center" vertical="center" wrapText="1"/>
    </xf>
    <xf numFmtId="168" fontId="9" fillId="0" borderId="45" xfId="9" applyNumberFormat="1" applyFont="1" applyBorder="1" applyAlignment="1">
      <alignment vertical="center" wrapText="1"/>
    </xf>
    <xf numFmtId="168" fontId="9" fillId="0" borderId="1" xfId="9" applyNumberFormat="1" applyFont="1" applyBorder="1" applyAlignment="1">
      <alignment vertical="center" wrapText="1"/>
    </xf>
    <xf numFmtId="168" fontId="9" fillId="0" borderId="46" xfId="9" applyNumberFormat="1" applyFont="1" applyBorder="1" applyAlignment="1">
      <alignment vertical="center" wrapText="1"/>
    </xf>
    <xf numFmtId="3" fontId="9" fillId="0" borderId="45" xfId="9" applyNumberFormat="1" applyFont="1" applyBorder="1" applyAlignment="1">
      <alignment vertical="center" wrapText="1"/>
    </xf>
    <xf numFmtId="3" fontId="9" fillId="0" borderId="1" xfId="9" applyNumberFormat="1" applyFont="1" applyBorder="1" applyAlignment="1">
      <alignment vertical="center" wrapText="1"/>
    </xf>
    <xf numFmtId="3" fontId="9" fillId="0" borderId="46" xfId="9" applyNumberFormat="1" applyFont="1" applyBorder="1" applyAlignment="1">
      <alignment vertical="center" wrapText="1"/>
    </xf>
    <xf numFmtId="171" fontId="9" fillId="0" borderId="1" xfId="10" applyNumberFormat="1" applyFont="1" applyBorder="1" applyAlignment="1">
      <alignment horizontal="center" vertical="center"/>
    </xf>
    <xf numFmtId="0" fontId="56" fillId="0" borderId="0" xfId="9" applyFont="1"/>
    <xf numFmtId="0" fontId="50" fillId="0" borderId="44" xfId="9" applyFont="1" applyBorder="1" applyAlignment="1">
      <alignment horizontal="center" vertical="center" wrapText="1"/>
    </xf>
    <xf numFmtId="3" fontId="13" fillId="0" borderId="45" xfId="9" applyNumberFormat="1" applyFont="1" applyBorder="1" applyAlignment="1">
      <alignment vertical="center" wrapText="1"/>
    </xf>
    <xf numFmtId="3" fontId="13" fillId="0" borderId="1" xfId="9" applyNumberFormat="1" applyFont="1" applyBorder="1" applyAlignment="1">
      <alignment vertical="center" wrapText="1"/>
    </xf>
    <xf numFmtId="3" fontId="13" fillId="0" borderId="46" xfId="9" applyNumberFormat="1" applyFont="1" applyBorder="1" applyAlignment="1">
      <alignment vertical="center" wrapText="1"/>
    </xf>
    <xf numFmtId="3" fontId="13" fillId="0" borderId="45" xfId="9" applyNumberFormat="1" applyFont="1" applyBorder="1" applyAlignment="1">
      <alignment horizontal="center" vertical="center" wrapText="1"/>
    </xf>
    <xf numFmtId="3" fontId="13" fillId="0" borderId="44" xfId="9" applyNumberFormat="1" applyFont="1" applyBorder="1" applyAlignment="1">
      <alignment horizontal="center" vertical="center" wrapText="1"/>
    </xf>
    <xf numFmtId="4" fontId="56" fillId="0" borderId="0" xfId="9" applyNumberFormat="1" applyFont="1"/>
    <xf numFmtId="4" fontId="9" fillId="5" borderId="1" xfId="9" applyNumberFormat="1" applyFont="1" applyFill="1" applyBorder="1" applyAlignment="1">
      <alignment horizontal="center" vertical="center" wrapText="1"/>
    </xf>
    <xf numFmtId="4" fontId="34" fillId="5" borderId="1" xfId="9" applyNumberFormat="1" applyFont="1" applyFill="1" applyBorder="1" applyAlignment="1">
      <alignment horizontal="center" vertical="center" wrapText="1"/>
    </xf>
    <xf numFmtId="4" fontId="34" fillId="5" borderId="46" xfId="9" applyNumberFormat="1" applyFont="1" applyFill="1" applyBorder="1" applyAlignment="1">
      <alignment horizontal="center" vertical="center" wrapText="1"/>
    </xf>
    <xf numFmtId="3" fontId="9" fillId="0" borderId="44" xfId="9" applyNumberFormat="1" applyFont="1" applyBorder="1" applyAlignment="1">
      <alignment vertical="center" wrapText="1"/>
    </xf>
    <xf numFmtId="0" fontId="34" fillId="0" borderId="40" xfId="9" applyFont="1" applyBorder="1" applyAlignment="1">
      <alignment vertical="center" wrapText="1"/>
    </xf>
    <xf numFmtId="0" fontId="34" fillId="0" borderId="40" xfId="9" applyFont="1" applyBorder="1" applyAlignment="1">
      <alignment horizontal="center" vertical="center" wrapText="1"/>
    </xf>
    <xf numFmtId="168" fontId="9" fillId="0" borderId="37" xfId="9" applyNumberFormat="1" applyFont="1" applyBorder="1" applyAlignment="1">
      <alignment vertical="center" wrapText="1"/>
    </xf>
    <xf numFmtId="168" fontId="9" fillId="0" borderId="38" xfId="9" applyNumberFormat="1" applyFont="1" applyBorder="1" applyAlignment="1">
      <alignment vertical="center" wrapText="1"/>
    </xf>
    <xf numFmtId="168" fontId="9" fillId="0" borderId="39" xfId="9" applyNumberFormat="1" applyFont="1" applyBorder="1" applyAlignment="1">
      <alignment vertical="center" wrapText="1"/>
    </xf>
    <xf numFmtId="3" fontId="9" fillId="0" borderId="37" xfId="9" applyNumberFormat="1" applyFont="1" applyBorder="1" applyAlignment="1">
      <alignment vertical="center" wrapText="1"/>
    </xf>
    <xf numFmtId="3" fontId="9" fillId="0" borderId="38" xfId="9" applyNumberFormat="1" applyFont="1" applyBorder="1" applyAlignment="1">
      <alignment vertical="center" wrapText="1"/>
    </xf>
    <xf numFmtId="3" fontId="9" fillId="0" borderId="39" xfId="9" applyNumberFormat="1" applyFont="1" applyBorder="1" applyAlignment="1">
      <alignment vertical="center" wrapText="1"/>
    </xf>
    <xf numFmtId="3" fontId="9" fillId="0" borderId="37" xfId="9" applyNumberFormat="1" applyFont="1" applyBorder="1" applyAlignment="1">
      <alignment horizontal="center" vertical="center" wrapText="1"/>
    </xf>
    <xf numFmtId="4" fontId="9" fillId="5" borderId="38" xfId="9" applyNumberFormat="1" applyFont="1" applyFill="1" applyBorder="1" applyAlignment="1">
      <alignment horizontal="center" vertical="center" wrapText="1"/>
    </xf>
    <xf numFmtId="4" fontId="34" fillId="5" borderId="38" xfId="9" applyNumberFormat="1" applyFont="1" applyFill="1" applyBorder="1" applyAlignment="1">
      <alignment horizontal="center" vertical="center" wrapText="1"/>
    </xf>
    <xf numFmtId="4" fontId="34" fillId="5" borderId="39" xfId="9" applyNumberFormat="1" applyFont="1" applyFill="1" applyBorder="1" applyAlignment="1">
      <alignment horizontal="center" vertical="center" wrapText="1"/>
    </xf>
    <xf numFmtId="3" fontId="9" fillId="0" borderId="40" xfId="9" applyNumberFormat="1" applyFont="1" applyBorder="1" applyAlignment="1">
      <alignment vertical="center" wrapText="1"/>
    </xf>
    <xf numFmtId="0" fontId="34" fillId="0" borderId="15" xfId="9" applyFont="1" applyBorder="1" applyAlignment="1">
      <alignment vertical="center" wrapText="1"/>
    </xf>
    <xf numFmtId="168" fontId="9" fillId="0" borderId="50" xfId="9" applyNumberFormat="1" applyFont="1" applyBorder="1" applyAlignment="1">
      <alignment vertical="center" wrapText="1"/>
    </xf>
    <xf numFmtId="168" fontId="9" fillId="0" borderId="51" xfId="9" applyNumberFormat="1" applyFont="1" applyBorder="1" applyAlignment="1">
      <alignment vertical="center" wrapText="1"/>
    </xf>
    <xf numFmtId="168" fontId="9" fillId="0" borderId="52" xfId="9" applyNumberFormat="1" applyFont="1" applyBorder="1" applyAlignment="1">
      <alignment vertical="center" wrapText="1"/>
    </xf>
    <xf numFmtId="3" fontId="9" fillId="0" borderId="50" xfId="9" applyNumberFormat="1" applyFont="1" applyBorder="1" applyAlignment="1">
      <alignment vertical="center" wrapText="1"/>
    </xf>
    <xf numFmtId="3" fontId="9" fillId="0" borderId="51" xfId="9" applyNumberFormat="1" applyFont="1" applyBorder="1" applyAlignment="1">
      <alignment vertical="center" wrapText="1"/>
    </xf>
    <xf numFmtId="3" fontId="9" fillId="0" borderId="52" xfId="9" applyNumberFormat="1" applyFont="1" applyBorder="1" applyAlignment="1">
      <alignment vertical="center" wrapText="1"/>
    </xf>
    <xf numFmtId="3" fontId="9" fillId="0" borderId="50" xfId="9" applyNumberFormat="1" applyFont="1" applyBorder="1" applyAlignment="1">
      <alignment horizontal="center" vertical="center" wrapText="1"/>
    </xf>
    <xf numFmtId="9" fontId="9" fillId="13" borderId="51" xfId="9" applyNumberFormat="1" applyFont="1" applyFill="1" applyBorder="1" applyAlignment="1">
      <alignment horizontal="center" vertical="center" wrapText="1"/>
    </xf>
    <xf numFmtId="9" fontId="9" fillId="13" borderId="52" xfId="9" applyNumberFormat="1" applyFont="1" applyFill="1" applyBorder="1" applyAlignment="1">
      <alignment horizontal="center" vertical="center" wrapText="1"/>
    </xf>
    <xf numFmtId="3" fontId="9" fillId="0" borderId="15" xfId="9" applyNumberFormat="1" applyFont="1" applyBorder="1" applyAlignment="1">
      <alignment vertical="center" wrapText="1"/>
    </xf>
    <xf numFmtId="0" fontId="34" fillId="0" borderId="0" xfId="9" applyFont="1" applyBorder="1" applyAlignment="1">
      <alignment vertical="center" wrapText="1"/>
    </xf>
    <xf numFmtId="168" fontId="9" fillId="0" borderId="0" xfId="9" applyNumberFormat="1" applyFont="1" applyBorder="1" applyAlignment="1">
      <alignment vertical="center" wrapText="1"/>
    </xf>
    <xf numFmtId="3" fontId="9" fillId="0" borderId="0" xfId="9" applyNumberFormat="1" applyFont="1" applyBorder="1" applyAlignment="1">
      <alignment vertical="center" wrapText="1"/>
    </xf>
    <xf numFmtId="3" fontId="9" fillId="0" borderId="0" xfId="9" applyNumberFormat="1" applyFont="1" applyBorder="1" applyAlignment="1">
      <alignment horizontal="center" vertical="center" wrapText="1"/>
    </xf>
    <xf numFmtId="3" fontId="34" fillId="0" borderId="0" xfId="9" applyNumberFormat="1" applyFont="1" applyBorder="1" applyAlignment="1">
      <alignment vertical="center" wrapText="1"/>
    </xf>
    <xf numFmtId="0" fontId="35" fillId="0" borderId="0" xfId="9" applyFont="1" applyAlignment="1">
      <alignment vertical="center"/>
    </xf>
    <xf numFmtId="0" fontId="52" fillId="8" borderId="0" xfId="9" applyFont="1" applyFill="1" applyBorder="1" applyAlignment="1">
      <alignment vertical="center" wrapText="1"/>
    </xf>
    <xf numFmtId="0" fontId="35" fillId="0" borderId="0" xfId="9" applyFont="1" applyBorder="1" applyAlignment="1">
      <alignment vertical="center" wrapText="1"/>
    </xf>
    <xf numFmtId="168" fontId="35" fillId="0" borderId="0" xfId="9" applyNumberFormat="1" applyFont="1" applyBorder="1" applyAlignment="1">
      <alignment vertical="center" wrapText="1"/>
    </xf>
    <xf numFmtId="0" fontId="35" fillId="0" borderId="0" xfId="9" applyFont="1"/>
    <xf numFmtId="0" fontId="10" fillId="0" borderId="0" xfId="9" applyFont="1" applyBorder="1" applyAlignment="1">
      <alignment vertical="center" wrapText="1"/>
    </xf>
    <xf numFmtId="0" fontId="36" fillId="0" borderId="0" xfId="9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31" fillId="0" borderId="1" xfId="1" applyFont="1" applyBorder="1"/>
    <xf numFmtId="0" fontId="31" fillId="0" borderId="0" xfId="1" applyFont="1"/>
    <xf numFmtId="0" fontId="14" fillId="0" borderId="1" xfId="1" applyBorder="1" applyAlignment="1">
      <alignment horizontal="centerContinuous"/>
    </xf>
    <xf numFmtId="0" fontId="14" fillId="0" borderId="0" xfId="1"/>
    <xf numFmtId="0" fontId="14" fillId="0" borderId="1" xfId="1" applyBorder="1"/>
    <xf numFmtId="164" fontId="14" fillId="0" borderId="1" xfId="1" applyNumberFormat="1" applyBorder="1"/>
    <xf numFmtId="0" fontId="9" fillId="2" borderId="2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/>
    </xf>
    <xf numFmtId="49" fontId="16" fillId="0" borderId="9" xfId="6" applyNumberFormat="1" applyFont="1" applyFill="1" applyBorder="1" applyAlignment="1">
      <alignment horizontal="center" vertical="center" wrapText="1"/>
    </xf>
    <xf numFmtId="0" fontId="16" fillId="0" borderId="1" xfId="5" applyFont="1" applyFill="1" applyBorder="1"/>
    <xf numFmtId="0" fontId="16" fillId="0" borderId="9" xfId="5" applyFont="1" applyFill="1" applyBorder="1" applyAlignment="1">
      <alignment horizontal="left" vertical="top"/>
    </xf>
    <xf numFmtId="0" fontId="16" fillId="0" borderId="9" xfId="5" applyFont="1" applyFill="1" applyBorder="1" applyAlignment="1">
      <alignment vertical="top"/>
    </xf>
    <xf numFmtId="3" fontId="16" fillId="0" borderId="9" xfId="5" applyNumberFormat="1" applyFont="1" applyFill="1" applyBorder="1" applyAlignment="1">
      <alignment horizontal="center" vertical="center" wrapText="1"/>
    </xf>
    <xf numFmtId="0" fontId="20" fillId="0" borderId="1" xfId="5" applyFont="1" applyFill="1" applyBorder="1"/>
    <xf numFmtId="0" fontId="16" fillId="0" borderId="9" xfId="5" applyFont="1" applyFill="1" applyBorder="1" applyAlignment="1">
      <alignment horizontal="center" vertical="center" wrapText="1"/>
    </xf>
    <xf numFmtId="3" fontId="21" fillId="0" borderId="9" xfId="5" applyNumberFormat="1" applyFont="1" applyFill="1" applyBorder="1" applyAlignment="1">
      <alignment horizontal="center" vertical="top"/>
    </xf>
    <xf numFmtId="0" fontId="21" fillId="0" borderId="1" xfId="5" applyFont="1" applyFill="1" applyBorder="1" applyAlignment="1">
      <alignment horizontal="center"/>
    </xf>
    <xf numFmtId="0" fontId="23" fillId="0" borderId="9" xfId="4" applyFont="1" applyFill="1" applyBorder="1" applyAlignment="1" applyProtection="1">
      <alignment vertical="top" wrapText="1"/>
    </xf>
    <xf numFmtId="0" fontId="24" fillId="0" borderId="9" xfId="5" applyFont="1" applyFill="1" applyBorder="1" applyAlignment="1">
      <alignment vertical="top"/>
    </xf>
    <xf numFmtId="0" fontId="24" fillId="0" borderId="1" xfId="5" applyFont="1" applyFill="1" applyBorder="1"/>
    <xf numFmtId="3" fontId="21" fillId="0" borderId="9" xfId="5" applyNumberFormat="1" applyFont="1" applyFill="1" applyBorder="1" applyAlignment="1">
      <alignment horizontal="center" vertical="center" wrapText="1"/>
    </xf>
    <xf numFmtId="3" fontId="26" fillId="0" borderId="9" xfId="5" applyNumberFormat="1" applyFont="1" applyFill="1" applyBorder="1" applyAlignment="1">
      <alignment horizontal="center" vertical="center" wrapText="1"/>
    </xf>
    <xf numFmtId="0" fontId="26" fillId="0" borderId="1" xfId="5" applyFont="1" applyFill="1" applyBorder="1"/>
    <xf numFmtId="0" fontId="16" fillId="0" borderId="9" xfId="5" applyFont="1" applyFill="1" applyBorder="1" applyAlignment="1">
      <alignment vertical="top" wrapText="1"/>
    </xf>
    <xf numFmtId="3" fontId="24" fillId="3" borderId="9" xfId="5" applyNumberFormat="1" applyFont="1" applyFill="1" applyBorder="1" applyAlignment="1">
      <alignment horizontal="center" vertical="center" wrapText="1"/>
    </xf>
    <xf numFmtId="3" fontId="24" fillId="0" borderId="9" xfId="5" applyNumberFormat="1" applyFont="1" applyFill="1" applyBorder="1" applyAlignment="1">
      <alignment horizontal="center" vertical="top"/>
    </xf>
    <xf numFmtId="49" fontId="16" fillId="2" borderId="1" xfId="5" applyNumberFormat="1" applyFont="1" applyFill="1" applyBorder="1" applyAlignment="1">
      <alignment horizontal="center" vertical="top" wrapText="1"/>
    </xf>
    <xf numFmtId="0" fontId="16" fillId="2" borderId="1" xfId="5" applyFont="1" applyFill="1" applyBorder="1" applyAlignment="1">
      <alignment vertical="top" wrapText="1"/>
    </xf>
    <xf numFmtId="0" fontId="16" fillId="2" borderId="1" xfId="5" applyFont="1" applyFill="1" applyBorder="1" applyAlignment="1">
      <alignment vertical="center" wrapText="1"/>
    </xf>
    <xf numFmtId="1" fontId="16" fillId="2" borderId="1" xfId="5" applyNumberFormat="1" applyFont="1" applyFill="1" applyBorder="1" applyAlignment="1">
      <alignment horizontal="center" vertical="center" wrapText="1"/>
    </xf>
    <xf numFmtId="0" fontId="16" fillId="2" borderId="0" xfId="5" applyFont="1" applyFill="1"/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1" fillId="0" borderId="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wrapText="1"/>
    </xf>
    <xf numFmtId="0" fontId="62" fillId="0" borderId="0" xfId="0" applyFont="1" applyFill="1" applyBorder="1" applyAlignment="1">
      <alignment horizontal="left" vertical="top" wrapText="1"/>
    </xf>
    <xf numFmtId="0" fontId="35" fillId="0" borderId="0" xfId="0" applyFont="1" applyFill="1" applyBorder="1" applyAlignment="1">
      <alignment horizontal="left" vertical="top" wrapText="1"/>
    </xf>
    <xf numFmtId="0" fontId="0" fillId="0" borderId="0" xfId="0" applyFont="1"/>
    <xf numFmtId="2" fontId="37" fillId="14" borderId="1" xfId="7" applyNumberFormat="1" applyFill="1" applyBorder="1" applyAlignment="1">
      <alignment horizontal="center"/>
    </xf>
    <xf numFmtId="2" fontId="37" fillId="14" borderId="1" xfId="7" applyNumberFormat="1" applyFill="1" applyBorder="1" applyAlignment="1">
      <alignment horizontal="center" vertical="center"/>
    </xf>
    <xf numFmtId="0" fontId="3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0" fontId="2" fillId="0" borderId="0" xfId="0" applyFont="1"/>
    <xf numFmtId="0" fontId="20" fillId="0" borderId="1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wrapText="1"/>
    </xf>
    <xf numFmtId="0" fontId="7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6" fillId="0" borderId="9" xfId="5" applyFont="1" applyFill="1" applyBorder="1" applyAlignment="1">
      <alignment horizontal="left" vertical="top" wrapText="1"/>
    </xf>
    <xf numFmtId="0" fontId="16" fillId="0" borderId="10" xfId="5" applyFont="1" applyFill="1" applyBorder="1" applyAlignment="1">
      <alignment horizontal="left" vertical="top" wrapText="1"/>
    </xf>
    <xf numFmtId="0" fontId="16" fillId="0" borderId="11" xfId="5" applyFont="1" applyFill="1" applyBorder="1" applyAlignment="1">
      <alignment horizontal="left" vertical="top" wrapText="1"/>
    </xf>
    <xf numFmtId="49" fontId="16" fillId="0" borderId="1" xfId="5" applyNumberFormat="1" applyFont="1" applyFill="1" applyBorder="1" applyAlignment="1">
      <alignment horizontal="left" vertical="top" wrapText="1"/>
    </xf>
    <xf numFmtId="49" fontId="16" fillId="0" borderId="9" xfId="5" applyNumberFormat="1" applyFont="1" applyFill="1" applyBorder="1" applyAlignment="1">
      <alignment horizontal="left" vertical="top" wrapText="1"/>
    </xf>
    <xf numFmtId="49" fontId="16" fillId="0" borderId="10" xfId="5" applyNumberFormat="1" applyFont="1" applyFill="1" applyBorder="1" applyAlignment="1">
      <alignment horizontal="left" vertical="top" wrapText="1"/>
    </xf>
    <xf numFmtId="0" fontId="21" fillId="0" borderId="9" xfId="5" applyFont="1" applyFill="1" applyBorder="1" applyAlignment="1">
      <alignment horizontal="left" vertical="top" wrapText="1"/>
    </xf>
    <xf numFmtId="0" fontId="21" fillId="0" borderId="10" xfId="5" applyFont="1" applyFill="1" applyBorder="1" applyAlignment="1">
      <alignment horizontal="left" vertical="top" wrapText="1"/>
    </xf>
    <xf numFmtId="0" fontId="21" fillId="0" borderId="11" xfId="5" applyFont="1" applyFill="1" applyBorder="1" applyAlignment="1">
      <alignment horizontal="left" vertical="top" wrapText="1"/>
    </xf>
    <xf numFmtId="1" fontId="20" fillId="0" borderId="2" xfId="6" applyNumberFormat="1" applyFont="1" applyFill="1" applyBorder="1" applyAlignment="1">
      <alignment horizontal="center" vertical="center" wrapText="1"/>
    </xf>
    <xf numFmtId="1" fontId="20" fillId="0" borderId="3" xfId="6" applyNumberFormat="1" applyFont="1" applyFill="1" applyBorder="1" applyAlignment="1">
      <alignment horizontal="center" vertical="center" wrapText="1"/>
    </xf>
    <xf numFmtId="1" fontId="20" fillId="0" borderId="5" xfId="6" applyNumberFormat="1" applyFont="1" applyFill="1" applyBorder="1" applyAlignment="1">
      <alignment horizontal="center" vertical="center" wrapText="1"/>
    </xf>
    <xf numFmtId="1" fontId="20" fillId="0" borderId="7" xfId="6" applyNumberFormat="1" applyFont="1" applyFill="1" applyBorder="1" applyAlignment="1">
      <alignment horizontal="center" vertical="center" wrapText="1"/>
    </xf>
    <xf numFmtId="165" fontId="20" fillId="0" borderId="1" xfId="6" applyNumberFormat="1" applyFont="1" applyFill="1" applyBorder="1" applyAlignment="1">
      <alignment horizontal="center" vertical="center" wrapText="1"/>
    </xf>
    <xf numFmtId="1" fontId="20" fillId="0" borderId="1" xfId="6" applyNumberFormat="1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0" fontId="16" fillId="0" borderId="3" xfId="5" applyFont="1" applyFill="1" applyBorder="1" applyAlignment="1">
      <alignment horizontal="center" vertical="center" wrapText="1"/>
    </xf>
    <xf numFmtId="165" fontId="20" fillId="0" borderId="1" xfId="6" applyNumberFormat="1" applyFont="1" applyFill="1" applyBorder="1" applyAlignment="1">
      <alignment horizontal="center" vertical="top" wrapText="1"/>
    </xf>
    <xf numFmtId="165" fontId="20" fillId="0" borderId="5" xfId="6" applyNumberFormat="1" applyFont="1" applyFill="1" applyBorder="1" applyAlignment="1">
      <alignment horizontal="center" vertical="center" wrapText="1"/>
    </xf>
    <xf numFmtId="165" fontId="20" fillId="0" borderId="6" xfId="6" applyNumberFormat="1" applyFont="1" applyFill="1" applyBorder="1" applyAlignment="1">
      <alignment horizontal="center" vertical="center" wrapText="1"/>
    </xf>
    <xf numFmtId="165" fontId="20" fillId="0" borderId="29" xfId="6" applyNumberFormat="1" applyFont="1" applyFill="1" applyBorder="1" applyAlignment="1">
      <alignment horizontal="center" vertical="center" wrapText="1"/>
    </xf>
    <xf numFmtId="165" fontId="20" fillId="0" borderId="30" xfId="6" applyNumberFormat="1" applyFont="1" applyFill="1" applyBorder="1" applyAlignment="1">
      <alignment horizontal="center" vertical="center" wrapText="1"/>
    </xf>
    <xf numFmtId="165" fontId="20" fillId="0" borderId="0" xfId="6" applyNumberFormat="1" applyFont="1" applyFill="1" applyBorder="1" applyAlignment="1">
      <alignment horizontal="center" vertical="center" wrapText="1"/>
    </xf>
    <xf numFmtId="165" fontId="20" fillId="0" borderId="31" xfId="6" applyNumberFormat="1" applyFont="1" applyFill="1" applyBorder="1" applyAlignment="1">
      <alignment horizontal="center" vertical="center" wrapText="1"/>
    </xf>
    <xf numFmtId="165" fontId="20" fillId="0" borderId="7" xfId="6" applyNumberFormat="1" applyFont="1" applyFill="1" applyBorder="1" applyAlignment="1">
      <alignment horizontal="center" vertical="center" wrapText="1"/>
    </xf>
    <xf numFmtId="165" fontId="20" fillId="0" borderId="8" xfId="6" applyNumberFormat="1" applyFont="1" applyFill="1" applyBorder="1" applyAlignment="1">
      <alignment horizontal="center" vertical="center" wrapText="1"/>
    </xf>
    <xf numFmtId="165" fontId="20" fillId="0" borderId="32" xfId="6" applyNumberFormat="1" applyFont="1" applyFill="1" applyBorder="1" applyAlignment="1">
      <alignment horizontal="center" vertical="center" wrapText="1"/>
    </xf>
    <xf numFmtId="0" fontId="24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8" fillId="0" borderId="0" xfId="5" applyFont="1" applyFill="1" applyBorder="1" applyAlignment="1">
      <alignment horizontal="center"/>
    </xf>
    <xf numFmtId="0" fontId="19" fillId="0" borderId="0" xfId="5" applyFont="1" applyFill="1" applyBorder="1" applyAlignment="1">
      <alignment horizontal="center"/>
    </xf>
    <xf numFmtId="0" fontId="18" fillId="0" borderId="0" xfId="5" applyFont="1" applyFill="1" applyAlignment="1">
      <alignment horizontal="center"/>
    </xf>
    <xf numFmtId="2" fontId="37" fillId="0" borderId="1" xfId="7" applyNumberFormat="1" applyBorder="1" applyAlignment="1">
      <alignment horizontal="left"/>
    </xf>
    <xf numFmtId="2" fontId="37" fillId="0" borderId="1" xfId="7" applyNumberFormat="1" applyBorder="1" applyAlignment="1">
      <alignment horizontal="left" vertical="center"/>
    </xf>
    <xf numFmtId="2" fontId="37" fillId="0" borderId="1" xfId="7" applyNumberFormat="1" applyBorder="1" applyAlignment="1">
      <alignment horizontal="center"/>
    </xf>
    <xf numFmtId="2" fontId="37" fillId="5" borderId="1" xfId="7" applyNumberFormat="1" applyFill="1" applyBorder="1" applyAlignment="1">
      <alignment horizontal="center"/>
    </xf>
    <xf numFmtId="2" fontId="38" fillId="0" borderId="1" xfId="7" applyNumberFormat="1" applyFont="1" applyBorder="1" applyAlignment="1">
      <alignment horizontal="left" vertical="center"/>
    </xf>
    <xf numFmtId="2" fontId="38" fillId="0" borderId="1" xfId="7" applyNumberFormat="1" applyFont="1" applyBorder="1" applyAlignment="1">
      <alignment horizontal="center" vertical="center"/>
    </xf>
    <xf numFmtId="2" fontId="21" fillId="5" borderId="9" xfId="7" applyNumberFormat="1" applyFont="1" applyFill="1" applyBorder="1" applyAlignment="1">
      <alignment horizontal="center"/>
    </xf>
    <xf numFmtId="2" fontId="38" fillId="5" borderId="10" xfId="7" applyNumberFormat="1" applyFont="1" applyFill="1" applyBorder="1" applyAlignment="1">
      <alignment horizontal="center"/>
    </xf>
    <xf numFmtId="2" fontId="38" fillId="5" borderId="11" xfId="7" applyNumberFormat="1" applyFont="1" applyFill="1" applyBorder="1" applyAlignment="1">
      <alignment horizontal="center"/>
    </xf>
    <xf numFmtId="2" fontId="39" fillId="0" borderId="1" xfId="7" applyNumberFormat="1" applyFont="1" applyBorder="1" applyAlignment="1">
      <alignment horizontal="center"/>
    </xf>
    <xf numFmtId="0" fontId="41" fillId="0" borderId="1" xfId="7" applyFont="1" applyBorder="1" applyAlignment="1">
      <alignment horizontal="center"/>
    </xf>
    <xf numFmtId="0" fontId="43" fillId="0" borderId="1" xfId="7" applyFont="1" applyBorder="1" applyAlignment="1">
      <alignment horizontal="center"/>
    </xf>
    <xf numFmtId="0" fontId="47" fillId="0" borderId="1" xfId="8" applyBorder="1" applyAlignment="1">
      <alignment horizontal="left" wrapText="1"/>
    </xf>
    <xf numFmtId="0" fontId="47" fillId="0" borderId="1" xfId="8" applyBorder="1" applyAlignment="1">
      <alignment horizontal="left" vertical="center"/>
    </xf>
    <xf numFmtId="0" fontId="47" fillId="0" borderId="1" xfId="8" applyBorder="1" applyAlignment="1">
      <alignment horizontal="center" vertical="center" wrapText="1"/>
    </xf>
    <xf numFmtId="0" fontId="47" fillId="0" borderId="1" xfId="8" applyBorder="1" applyAlignment="1">
      <alignment horizontal="center"/>
    </xf>
    <xf numFmtId="0" fontId="47" fillId="6" borderId="0" xfId="8" applyFill="1" applyAlignment="1">
      <alignment horizontal="center" wrapText="1"/>
    </xf>
    <xf numFmtId="0" fontId="35" fillId="0" borderId="0" xfId="9" applyFont="1" applyBorder="1" applyAlignment="1">
      <alignment horizontal="left" vertical="center" wrapText="1"/>
    </xf>
    <xf numFmtId="0" fontId="10" fillId="0" borderId="0" xfId="9" applyFont="1" applyAlignment="1">
      <alignment horizontal="left" vertical="center" wrapText="1"/>
    </xf>
    <xf numFmtId="0" fontId="48" fillId="0" borderId="20" xfId="9" applyFont="1" applyBorder="1" applyAlignment="1">
      <alignment horizontal="center" vertical="center" wrapText="1"/>
    </xf>
    <xf numFmtId="0" fontId="50" fillId="0" borderId="13" xfId="9" applyFont="1" applyBorder="1" applyAlignment="1">
      <alignment horizontal="center" vertical="center" wrapText="1"/>
    </xf>
    <xf numFmtId="0" fontId="50" fillId="0" borderId="15" xfId="9" applyFont="1" applyBorder="1" applyAlignment="1">
      <alignment horizontal="center" vertical="center" wrapText="1"/>
    </xf>
    <xf numFmtId="0" fontId="9" fillId="8" borderId="33" xfId="9" applyFont="1" applyFill="1" applyBorder="1" applyAlignment="1">
      <alignment horizontal="center" vertical="center"/>
    </xf>
    <xf numFmtId="0" fontId="9" fillId="8" borderId="34" xfId="9" applyFont="1" applyFill="1" applyBorder="1" applyAlignment="1">
      <alignment horizontal="center" vertical="center"/>
    </xf>
    <xf numFmtId="0" fontId="9" fillId="8" borderId="35" xfId="9" applyFont="1" applyFill="1" applyBorder="1" applyAlignment="1">
      <alignment horizontal="center" vertical="center"/>
    </xf>
    <xf numFmtId="0" fontId="9" fillId="7" borderId="33" xfId="9" applyFont="1" applyFill="1" applyBorder="1" applyAlignment="1">
      <alignment horizontal="center" vertical="center"/>
    </xf>
    <xf numFmtId="0" fontId="9" fillId="7" borderId="34" xfId="9" applyFont="1" applyFill="1" applyBorder="1" applyAlignment="1">
      <alignment horizontal="center" vertical="center"/>
    </xf>
    <xf numFmtId="0" fontId="9" fillId="7" borderId="35" xfId="9" applyFont="1" applyFill="1" applyBorder="1" applyAlignment="1">
      <alignment horizontal="center" vertical="center"/>
    </xf>
    <xf numFmtId="0" fontId="9" fillId="9" borderId="33" xfId="9" applyFont="1" applyFill="1" applyBorder="1" applyAlignment="1">
      <alignment horizontal="center" vertical="center"/>
    </xf>
    <xf numFmtId="0" fontId="9" fillId="9" borderId="34" xfId="9" applyFont="1" applyFill="1" applyBorder="1" applyAlignment="1">
      <alignment horizontal="center" vertical="center"/>
    </xf>
    <xf numFmtId="0" fontId="9" fillId="9" borderId="35" xfId="9" applyFont="1" applyFill="1" applyBorder="1" applyAlignment="1">
      <alignment horizontal="center" vertical="center"/>
    </xf>
    <xf numFmtId="0" fontId="9" fillId="10" borderId="33" xfId="9" applyFont="1" applyFill="1" applyBorder="1" applyAlignment="1">
      <alignment horizontal="center" vertical="center"/>
    </xf>
    <xf numFmtId="0" fontId="9" fillId="10" borderId="34" xfId="9" applyFont="1" applyFill="1" applyBorder="1" applyAlignment="1">
      <alignment horizontal="center" vertical="center"/>
    </xf>
    <xf numFmtId="0" fontId="9" fillId="10" borderId="35" xfId="9" applyFont="1" applyFill="1" applyBorder="1" applyAlignment="1">
      <alignment horizontal="center" vertical="center"/>
    </xf>
    <xf numFmtId="0" fontId="9" fillId="11" borderId="33" xfId="9" applyFont="1" applyFill="1" applyBorder="1" applyAlignment="1">
      <alignment horizontal="center" vertical="center" wrapText="1"/>
    </xf>
    <xf numFmtId="0" fontId="9" fillId="11" borderId="34" xfId="9" applyFont="1" applyFill="1" applyBorder="1" applyAlignment="1">
      <alignment horizontal="center" vertical="center" wrapText="1"/>
    </xf>
    <xf numFmtId="0" fontId="9" fillId="11" borderId="35" xfId="9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3" fillId="0" borderId="0" xfId="1" applyFont="1" applyAlignment="1">
      <alignment horizontal="left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28" fillId="4" borderId="23" xfId="0" applyFont="1" applyFill="1" applyBorder="1" applyAlignment="1">
      <alignment horizontal="center" vertical="center" wrapText="1"/>
    </xf>
    <xf numFmtId="0" fontId="28" fillId="4" borderId="17" xfId="0" applyFont="1" applyFill="1" applyBorder="1" applyAlignment="1">
      <alignment horizontal="center" vertical="center" wrapText="1"/>
    </xf>
    <xf numFmtId="0" fontId="28" fillId="4" borderId="28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horizontal="center" vertical="center" wrapText="1"/>
    </xf>
    <xf numFmtId="0" fontId="29" fillId="4" borderId="20" xfId="0" applyFont="1" applyFill="1" applyBorder="1" applyAlignment="1">
      <alignment horizontal="center" vertical="center" wrapText="1"/>
    </xf>
    <xf numFmtId="0" fontId="29" fillId="4" borderId="27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</cellXfs>
  <cellStyles count="11">
    <cellStyle name="Гиперссылка" xfId="4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8"/>
    <cellStyle name="Обычный 3" xfId="7"/>
    <cellStyle name="Обычный 3 2" xfId="9"/>
    <cellStyle name="Обычный 4" xfId="3"/>
    <cellStyle name="Обычный 4 2" xfId="6"/>
    <cellStyle name="Финансовый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2</xdr:row>
      <xdr:rowOff>159722</xdr:rowOff>
    </xdr:from>
    <xdr:to>
      <xdr:col>11</xdr:col>
      <xdr:colOff>406921</xdr:colOff>
      <xdr:row>53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540722"/>
          <a:ext cx="6864871" cy="97081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myrevaSG\AppData\Local\Microsoft\Windows\INetCache\Content.Outlook\3G3QMMSU\02_&#1053;&#1086;&#1074;&#1099;&#1081;%20&#1088;&#1072;&#1079;&#1088;&#1072;&#1073;&#1086;&#1090;&#1095;&#1080;&#1082;\&#1055;&#1083;&#1072;&#1085;%20&#1084;&#1086;&#1076;&#1077;&#1088;&#1085;&#1080;&#1079;&#1072;&#1094;&#1080;&#1080;%20&#1090;&#1089;%202025-2028%20&#1087;&#1088;&#1077;&#1076;&#1083;&#1086;&#1078;&#1077;&#1085;&#1080;&#1103;%20&#1058;&#1055;&#1080;&#1056;%2018.10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84;&#1077;&#1095;&#1072;&#1085;&#1080;&#1103;%20_13.11.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роприятия"/>
      <sheetName val="Мероприятия с учетом объед"/>
      <sheetName val="Дефлятор"/>
      <sheetName val="Стоимость"/>
    </sheetNames>
    <sheetDataSet>
      <sheetData sheetId="0" refreshError="1"/>
      <sheetData sheetId="1" refreshError="1">
        <row r="32">
          <cell r="K32">
            <v>0.21500000000000002</v>
          </cell>
        </row>
        <row r="33">
          <cell r="K33">
            <v>0.21049999999999999</v>
          </cell>
        </row>
        <row r="34">
          <cell r="K34">
            <v>0.22869999999999999</v>
          </cell>
        </row>
        <row r="35">
          <cell r="K35">
            <v>0.246</v>
          </cell>
        </row>
        <row r="36">
          <cell r="K36">
            <v>0.42799999999999999</v>
          </cell>
        </row>
        <row r="37">
          <cell r="K37">
            <v>0.24</v>
          </cell>
        </row>
        <row r="38">
          <cell r="K38">
            <v>0.43099999999999999</v>
          </cell>
        </row>
        <row r="40">
          <cell r="K40">
            <v>0.105</v>
          </cell>
        </row>
        <row r="49">
          <cell r="K49">
            <v>0.46360000000000001</v>
          </cell>
        </row>
        <row r="50">
          <cell r="K50">
            <v>8.5000000000000006E-2</v>
          </cell>
        </row>
        <row r="51">
          <cell r="K51">
            <v>0.11799999999999999</v>
          </cell>
        </row>
        <row r="52">
          <cell r="K52">
            <v>0.35499999999999998</v>
          </cell>
        </row>
        <row r="54">
          <cell r="K54">
            <v>0.105</v>
          </cell>
        </row>
        <row r="55">
          <cell r="K55">
            <v>0.36699999999999999</v>
          </cell>
        </row>
        <row r="56">
          <cell r="K56">
            <v>0.22700000000000001</v>
          </cell>
        </row>
        <row r="57">
          <cell r="K57">
            <v>0.21199999999999999</v>
          </cell>
        </row>
        <row r="58">
          <cell r="K58">
            <v>0.60099999999999998</v>
          </cell>
        </row>
        <row r="67">
          <cell r="K67">
            <v>0.16</v>
          </cell>
        </row>
        <row r="68">
          <cell r="K68">
            <v>0.55500000000000005</v>
          </cell>
        </row>
        <row r="69">
          <cell r="K69">
            <v>7.8E-2</v>
          </cell>
        </row>
        <row r="70">
          <cell r="K70">
            <v>0.17499999999999999</v>
          </cell>
        </row>
        <row r="71">
          <cell r="K71">
            <v>0.65600000000000003</v>
          </cell>
        </row>
        <row r="72">
          <cell r="K72">
            <v>0.76839999999999997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61-62"/>
      <sheetName val="стр132-133"/>
      <sheetName val=" полезный отп1"/>
      <sheetName val="полезный отпуск2"/>
      <sheetName val="тарифы"/>
    </sheetNames>
    <sheetDataSet>
      <sheetData sheetId="0" refreshError="1"/>
      <sheetData sheetId="1">
        <row r="55">
          <cell r="K55">
            <v>117.91</v>
          </cell>
          <cell r="L55">
            <v>117.91</v>
          </cell>
          <cell r="M55">
            <v>117.91</v>
          </cell>
          <cell r="N55">
            <v>117.91</v>
          </cell>
          <cell r="O55">
            <v>117.91</v>
          </cell>
          <cell r="P55">
            <v>117.91</v>
          </cell>
          <cell r="Q55">
            <v>117.91</v>
          </cell>
          <cell r="R55">
            <v>117.91</v>
          </cell>
          <cell r="S55">
            <v>117.91</v>
          </cell>
          <cell r="T55">
            <v>117.91</v>
          </cell>
          <cell r="U55">
            <v>117.91</v>
          </cell>
        </row>
        <row r="56">
          <cell r="K56">
            <v>165.3</v>
          </cell>
          <cell r="L56">
            <v>165.3</v>
          </cell>
          <cell r="M56">
            <v>165.3</v>
          </cell>
          <cell r="N56">
            <v>165.3</v>
          </cell>
          <cell r="O56">
            <v>165.3</v>
          </cell>
          <cell r="P56">
            <v>165.3</v>
          </cell>
          <cell r="Q56">
            <v>165.3</v>
          </cell>
          <cell r="R56">
            <v>165.3</v>
          </cell>
          <cell r="S56">
            <v>165.3</v>
          </cell>
          <cell r="T56">
            <v>165.3</v>
          </cell>
          <cell r="U56">
            <v>165.3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2"/>
  <sheetViews>
    <sheetView tabSelected="1" zoomScale="71" zoomScaleNormal="7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6" sqref="C6"/>
    </sheetView>
  </sheetViews>
  <sheetFormatPr defaultColWidth="9.140625" defaultRowHeight="15" x14ac:dyDescent="0.25"/>
  <cols>
    <col min="1" max="1" width="18.7109375" style="21" customWidth="1"/>
    <col min="2" max="2" width="35" style="23" customWidth="1"/>
    <col min="3" max="3" width="112.140625" style="2" customWidth="1"/>
    <col min="4" max="4" width="119.28515625" style="2" customWidth="1"/>
    <col min="5" max="5" width="61.28515625" style="2" customWidth="1"/>
    <col min="6" max="6" width="19.140625" style="2" customWidth="1"/>
    <col min="7" max="16384" width="9.140625" style="2"/>
  </cols>
  <sheetData>
    <row r="2" spans="1:6" ht="27.75" customHeight="1" x14ac:dyDescent="0.25">
      <c r="B2" s="22" t="s">
        <v>0</v>
      </c>
      <c r="C2" s="1"/>
    </row>
    <row r="3" spans="1:6" ht="24.75" customHeight="1" x14ac:dyDescent="0.25">
      <c r="A3" s="371"/>
      <c r="B3" s="372" t="s">
        <v>1</v>
      </c>
      <c r="C3" s="374" t="s">
        <v>2</v>
      </c>
      <c r="D3" s="376" t="s">
        <v>3</v>
      </c>
      <c r="E3" s="370" t="s">
        <v>1749</v>
      </c>
    </row>
    <row r="4" spans="1:6" ht="20.25" customHeight="1" x14ac:dyDescent="0.25">
      <c r="A4" s="371"/>
      <c r="B4" s="373"/>
      <c r="C4" s="375"/>
      <c r="D4" s="377"/>
      <c r="E4" s="370"/>
    </row>
    <row r="5" spans="1:6" ht="149.25" customHeight="1" x14ac:dyDescent="0.25">
      <c r="A5" s="344">
        <f t="shared" ref="A5:A62" si="0">A4+1</f>
        <v>1</v>
      </c>
      <c r="B5" s="25" t="s">
        <v>459</v>
      </c>
      <c r="C5" s="25" t="s">
        <v>461</v>
      </c>
      <c r="D5" s="26" t="s">
        <v>460</v>
      </c>
      <c r="E5" s="25" t="s">
        <v>1796</v>
      </c>
      <c r="F5" s="352"/>
    </row>
    <row r="6" spans="1:6" ht="180.75" customHeight="1" x14ac:dyDescent="0.25">
      <c r="A6" s="344">
        <f t="shared" si="0"/>
        <v>2</v>
      </c>
      <c r="B6" s="364" t="s">
        <v>1809</v>
      </c>
      <c r="C6" s="365" t="s">
        <v>1797</v>
      </c>
      <c r="D6" s="365" t="s">
        <v>1798</v>
      </c>
      <c r="E6" s="364" t="s">
        <v>1796</v>
      </c>
      <c r="F6" s="351"/>
    </row>
    <row r="7" spans="1:6" s="363" customFormat="1" ht="149.25" customHeight="1" x14ac:dyDescent="0.25">
      <c r="A7" s="344">
        <f t="shared" si="0"/>
        <v>3</v>
      </c>
      <c r="B7" s="24" t="s">
        <v>1799</v>
      </c>
      <c r="C7" s="367" t="s">
        <v>1800</v>
      </c>
      <c r="D7" s="25" t="s">
        <v>1801</v>
      </c>
      <c r="E7" s="25" t="s">
        <v>1747</v>
      </c>
      <c r="F7" s="3"/>
    </row>
    <row r="8" spans="1:6" s="363" customFormat="1" ht="149.25" customHeight="1" x14ac:dyDescent="0.25">
      <c r="A8" s="344">
        <f t="shared" si="0"/>
        <v>4</v>
      </c>
      <c r="B8" s="24" t="s">
        <v>1802</v>
      </c>
      <c r="C8" s="25" t="s">
        <v>1803</v>
      </c>
      <c r="D8" s="368" t="s">
        <v>1804</v>
      </c>
      <c r="E8" s="25" t="s">
        <v>1747</v>
      </c>
      <c r="F8" s="3"/>
    </row>
    <row r="9" spans="1:6" s="356" customFormat="1" ht="250.5" customHeight="1" x14ac:dyDescent="0.25">
      <c r="A9" s="344">
        <f t="shared" si="0"/>
        <v>5</v>
      </c>
      <c r="B9" s="346" t="s">
        <v>1751</v>
      </c>
      <c r="C9" s="25" t="s">
        <v>1776</v>
      </c>
      <c r="D9" s="360" t="s">
        <v>1756</v>
      </c>
      <c r="E9" s="357" t="s">
        <v>1752</v>
      </c>
      <c r="F9" s="3"/>
    </row>
    <row r="10" spans="1:6" s="356" customFormat="1" ht="158.25" customHeight="1" x14ac:dyDescent="0.25">
      <c r="A10" s="344">
        <f t="shared" si="0"/>
        <v>6</v>
      </c>
      <c r="B10" s="346" t="s">
        <v>1753</v>
      </c>
      <c r="C10" s="361" t="s">
        <v>1777</v>
      </c>
      <c r="D10" s="360" t="s">
        <v>1756</v>
      </c>
      <c r="E10" s="362" t="s">
        <v>1754</v>
      </c>
      <c r="F10" s="3"/>
    </row>
    <row r="11" spans="1:6" s="356" customFormat="1" ht="159.75" customHeight="1" x14ac:dyDescent="0.25">
      <c r="A11" s="344">
        <f t="shared" si="0"/>
        <v>7</v>
      </c>
      <c r="B11" s="346" t="s">
        <v>1755</v>
      </c>
      <c r="C11" s="25" t="s">
        <v>1778</v>
      </c>
      <c r="D11" s="360" t="s">
        <v>1756</v>
      </c>
      <c r="E11" s="362" t="s">
        <v>1754</v>
      </c>
      <c r="F11" s="3"/>
    </row>
    <row r="12" spans="1:6" ht="62.25" customHeight="1" x14ac:dyDescent="0.25">
      <c r="A12" s="344">
        <f t="shared" si="0"/>
        <v>8</v>
      </c>
      <c r="B12" s="25" t="s">
        <v>1805</v>
      </c>
      <c r="C12" s="25" t="s">
        <v>1806</v>
      </c>
      <c r="D12" s="25" t="s">
        <v>1807</v>
      </c>
      <c r="E12" s="369" t="s">
        <v>1808</v>
      </c>
      <c r="F12" s="350"/>
    </row>
    <row r="13" spans="1:6" s="3" customFormat="1" ht="204.75" x14ac:dyDescent="0.25">
      <c r="A13" s="344">
        <f t="shared" si="0"/>
        <v>9</v>
      </c>
      <c r="B13" s="25" t="s">
        <v>1792</v>
      </c>
      <c r="C13" s="357" t="s">
        <v>1779</v>
      </c>
      <c r="D13" s="359" t="s">
        <v>1756</v>
      </c>
      <c r="E13" s="362" t="s">
        <v>1754</v>
      </c>
    </row>
    <row r="14" spans="1:6" s="3" customFormat="1" ht="220.5" x14ac:dyDescent="0.25">
      <c r="A14" s="344">
        <f t="shared" si="0"/>
        <v>10</v>
      </c>
      <c r="B14" s="25" t="s">
        <v>1793</v>
      </c>
      <c r="C14" s="357" t="s">
        <v>1780</v>
      </c>
      <c r="D14" s="359" t="s">
        <v>1756</v>
      </c>
      <c r="E14" s="362" t="s">
        <v>1752</v>
      </c>
    </row>
    <row r="15" spans="1:6" s="363" customFormat="1" ht="82.5" customHeight="1" x14ac:dyDescent="0.25">
      <c r="A15" s="344">
        <f t="shared" si="0"/>
        <v>11</v>
      </c>
      <c r="B15" s="25" t="s">
        <v>1810</v>
      </c>
      <c r="C15" s="25" t="s">
        <v>1811</v>
      </c>
      <c r="D15" s="26" t="s">
        <v>1812</v>
      </c>
      <c r="E15" s="366" t="s">
        <v>1813</v>
      </c>
      <c r="F15" s="3"/>
    </row>
    <row r="16" spans="1:6" s="363" customFormat="1" ht="60" customHeight="1" x14ac:dyDescent="0.25">
      <c r="A16" s="344">
        <f t="shared" si="0"/>
        <v>12</v>
      </c>
      <c r="B16" s="25" t="s">
        <v>1814</v>
      </c>
      <c r="C16" s="25" t="s">
        <v>448</v>
      </c>
      <c r="D16" s="26" t="s">
        <v>449</v>
      </c>
      <c r="E16" s="366" t="s">
        <v>1813</v>
      </c>
      <c r="F16" s="3"/>
    </row>
    <row r="17" spans="1:6" ht="120.75" customHeight="1" x14ac:dyDescent="0.25">
      <c r="A17" s="344">
        <f t="shared" si="0"/>
        <v>13</v>
      </c>
      <c r="B17" s="25" t="s">
        <v>462</v>
      </c>
      <c r="C17" s="25" t="s">
        <v>1806</v>
      </c>
      <c r="D17" s="25" t="s">
        <v>1807</v>
      </c>
      <c r="E17" s="366" t="s">
        <v>1815</v>
      </c>
      <c r="F17" s="4"/>
    </row>
    <row r="18" spans="1:6" s="5" customFormat="1" ht="63" x14ac:dyDescent="0.25">
      <c r="A18" s="344">
        <f t="shared" si="0"/>
        <v>14</v>
      </c>
      <c r="B18" s="25" t="s">
        <v>1668</v>
      </c>
      <c r="C18" s="25" t="s">
        <v>1669</v>
      </c>
      <c r="D18" s="25" t="s">
        <v>1670</v>
      </c>
      <c r="E18" s="24" t="s">
        <v>1747</v>
      </c>
      <c r="F18" s="345"/>
    </row>
    <row r="19" spans="1:6" s="5" customFormat="1" ht="47.25" x14ac:dyDescent="0.25">
      <c r="A19" s="344">
        <f t="shared" si="0"/>
        <v>15</v>
      </c>
      <c r="B19" s="25" t="s">
        <v>1671</v>
      </c>
      <c r="C19" s="25" t="s">
        <v>1672</v>
      </c>
      <c r="D19" s="25" t="s">
        <v>1673</v>
      </c>
      <c r="E19" s="24" t="s">
        <v>1747</v>
      </c>
      <c r="F19" s="345"/>
    </row>
    <row r="20" spans="1:6" s="5" customFormat="1" ht="31.5" x14ac:dyDescent="0.25">
      <c r="A20" s="344">
        <f t="shared" si="0"/>
        <v>16</v>
      </c>
      <c r="B20" s="25" t="s">
        <v>1674</v>
      </c>
      <c r="C20" s="25"/>
      <c r="D20" s="25" t="s">
        <v>1675</v>
      </c>
      <c r="E20" s="24" t="s">
        <v>1747</v>
      </c>
      <c r="F20" s="345"/>
    </row>
    <row r="21" spans="1:6" s="5" customFormat="1" ht="231.75" customHeight="1" x14ac:dyDescent="0.25">
      <c r="A21" s="344">
        <f t="shared" si="0"/>
        <v>17</v>
      </c>
      <c r="B21" s="25" t="s">
        <v>1676</v>
      </c>
      <c r="C21" s="25" t="s">
        <v>1677</v>
      </c>
      <c r="D21" s="25" t="s">
        <v>1678</v>
      </c>
      <c r="E21" s="24" t="s">
        <v>1747</v>
      </c>
      <c r="F21" s="345"/>
    </row>
    <row r="22" spans="1:6" s="5" customFormat="1" ht="139.5" customHeight="1" x14ac:dyDescent="0.25">
      <c r="A22" s="344">
        <f t="shared" si="0"/>
        <v>18</v>
      </c>
      <c r="B22" s="25" t="s">
        <v>1679</v>
      </c>
      <c r="C22" s="25" t="s">
        <v>1680</v>
      </c>
      <c r="D22" s="25" t="s">
        <v>1681</v>
      </c>
      <c r="E22" s="24" t="s">
        <v>1747</v>
      </c>
      <c r="F22" s="345"/>
    </row>
    <row r="23" spans="1:6" s="5" customFormat="1" ht="90" customHeight="1" x14ac:dyDescent="0.25">
      <c r="A23" s="344">
        <f t="shared" si="0"/>
        <v>19</v>
      </c>
      <c r="B23" s="25" t="s">
        <v>1682</v>
      </c>
      <c r="C23" s="25" t="s">
        <v>1748</v>
      </c>
      <c r="D23" s="25" t="s">
        <v>1683</v>
      </c>
      <c r="E23" s="24" t="s">
        <v>1747</v>
      </c>
      <c r="F23" s="345"/>
    </row>
    <row r="24" spans="1:6" s="3" customFormat="1" ht="78.75" x14ac:dyDescent="0.25">
      <c r="A24" s="344">
        <f t="shared" si="0"/>
        <v>20</v>
      </c>
      <c r="B24" s="25" t="s">
        <v>1684</v>
      </c>
      <c r="C24" s="25" t="s">
        <v>1748</v>
      </c>
      <c r="D24" s="25" t="s">
        <v>1685</v>
      </c>
      <c r="E24" s="24" t="s">
        <v>1747</v>
      </c>
      <c r="F24" s="4"/>
    </row>
    <row r="25" spans="1:6" s="3" customFormat="1" ht="15.75" x14ac:dyDescent="0.25">
      <c r="A25" s="344">
        <f t="shared" si="0"/>
        <v>21</v>
      </c>
      <c r="B25" s="25" t="s">
        <v>1686</v>
      </c>
      <c r="C25" s="25" t="s">
        <v>1748</v>
      </c>
      <c r="D25" s="25" t="s">
        <v>1687</v>
      </c>
      <c r="E25" s="24" t="s">
        <v>1747</v>
      </c>
      <c r="F25" s="4"/>
    </row>
    <row r="26" spans="1:6" s="356" customFormat="1" ht="316.5" customHeight="1" x14ac:dyDescent="0.25">
      <c r="A26" s="344">
        <f t="shared" si="0"/>
        <v>22</v>
      </c>
      <c r="B26" s="25" t="s">
        <v>1794</v>
      </c>
      <c r="C26" s="25" t="s">
        <v>1781</v>
      </c>
      <c r="D26" s="26" t="s">
        <v>1756</v>
      </c>
      <c r="E26" s="25" t="s">
        <v>1757</v>
      </c>
      <c r="F26" s="3"/>
    </row>
    <row r="27" spans="1:6" s="3" customFormat="1" ht="198.75" customHeight="1" x14ac:dyDescent="0.25">
      <c r="A27" s="344">
        <f t="shared" si="0"/>
        <v>23</v>
      </c>
      <c r="B27" s="25" t="s">
        <v>1688</v>
      </c>
      <c r="C27" s="25" t="s">
        <v>1748</v>
      </c>
      <c r="D27" s="25" t="s">
        <v>1689</v>
      </c>
      <c r="E27" s="24" t="s">
        <v>1747</v>
      </c>
      <c r="F27" s="4"/>
    </row>
    <row r="28" spans="1:6" s="3" customFormat="1" ht="31.5" x14ac:dyDescent="0.25">
      <c r="A28" s="344">
        <f t="shared" si="0"/>
        <v>24</v>
      </c>
      <c r="B28" s="25" t="s">
        <v>1690</v>
      </c>
      <c r="C28" s="25" t="s">
        <v>1748</v>
      </c>
      <c r="D28" s="25" t="s">
        <v>1691</v>
      </c>
      <c r="E28" s="24" t="s">
        <v>1747</v>
      </c>
      <c r="F28" s="4"/>
    </row>
    <row r="29" spans="1:6" s="3" customFormat="1" ht="78.75" x14ac:dyDescent="0.25">
      <c r="A29" s="344">
        <f t="shared" si="0"/>
        <v>25</v>
      </c>
      <c r="B29" s="25" t="s">
        <v>1692</v>
      </c>
      <c r="C29" s="25" t="s">
        <v>1693</v>
      </c>
      <c r="D29" s="25" t="s">
        <v>1685</v>
      </c>
      <c r="E29" s="24" t="s">
        <v>1747</v>
      </c>
      <c r="F29" s="4"/>
    </row>
    <row r="30" spans="1:6" s="3" customFormat="1" ht="173.25" x14ac:dyDescent="0.25">
      <c r="A30" s="344">
        <f t="shared" si="0"/>
        <v>26</v>
      </c>
      <c r="B30" s="25" t="s">
        <v>1694</v>
      </c>
      <c r="C30" s="25" t="s">
        <v>1695</v>
      </c>
      <c r="D30" s="25" t="s">
        <v>1696</v>
      </c>
      <c r="E30" s="24" t="s">
        <v>1747</v>
      </c>
      <c r="F30" s="4"/>
    </row>
    <row r="31" spans="1:6" s="356" customFormat="1" ht="81.75" customHeight="1" x14ac:dyDescent="0.25">
      <c r="A31" s="344">
        <f t="shared" si="0"/>
        <v>27</v>
      </c>
      <c r="B31" s="25" t="s">
        <v>1758</v>
      </c>
      <c r="C31" s="357" t="s">
        <v>1781</v>
      </c>
      <c r="D31" s="358" t="s">
        <v>1756</v>
      </c>
      <c r="E31" s="25" t="s">
        <v>1759</v>
      </c>
      <c r="F31" s="3"/>
    </row>
    <row r="32" spans="1:6" s="3" customFormat="1" ht="31.5" x14ac:dyDescent="0.25">
      <c r="A32" s="344">
        <f t="shared" si="0"/>
        <v>28</v>
      </c>
      <c r="B32" s="25" t="s">
        <v>1697</v>
      </c>
      <c r="C32" s="25" t="s">
        <v>1748</v>
      </c>
      <c r="D32" s="25" t="s">
        <v>1698</v>
      </c>
      <c r="E32" s="24" t="s">
        <v>1747</v>
      </c>
      <c r="F32" s="4"/>
    </row>
    <row r="33" spans="1:6" s="3" customFormat="1" ht="31.5" x14ac:dyDescent="0.25">
      <c r="A33" s="344">
        <f t="shared" si="0"/>
        <v>29</v>
      </c>
      <c r="B33" s="25" t="s">
        <v>1699</v>
      </c>
      <c r="C33" s="25" t="s">
        <v>1748</v>
      </c>
      <c r="D33" s="25" t="s">
        <v>1700</v>
      </c>
      <c r="E33" s="24" t="s">
        <v>1747</v>
      </c>
      <c r="F33" s="4"/>
    </row>
    <row r="34" spans="1:6" s="3" customFormat="1" ht="47.25" x14ac:dyDescent="0.25">
      <c r="A34" s="344">
        <f t="shared" si="0"/>
        <v>30</v>
      </c>
      <c r="B34" s="25" t="s">
        <v>1701</v>
      </c>
      <c r="C34" s="25" t="s">
        <v>1702</v>
      </c>
      <c r="D34" s="25"/>
      <c r="E34" s="24" t="s">
        <v>1747</v>
      </c>
      <c r="F34" s="4"/>
    </row>
    <row r="35" spans="1:6" s="356" customFormat="1" ht="138" customHeight="1" x14ac:dyDescent="0.25">
      <c r="A35" s="344">
        <f t="shared" si="0"/>
        <v>31</v>
      </c>
      <c r="B35" s="25" t="s">
        <v>1760</v>
      </c>
      <c r="C35" s="25" t="s">
        <v>1782</v>
      </c>
      <c r="D35" s="358" t="s">
        <v>1756</v>
      </c>
      <c r="E35" s="25" t="s">
        <v>1759</v>
      </c>
      <c r="F35" s="3"/>
    </row>
    <row r="36" spans="1:6" s="356" customFormat="1" ht="78.75" customHeight="1" x14ac:dyDescent="0.25">
      <c r="A36" s="344">
        <f t="shared" si="0"/>
        <v>32</v>
      </c>
      <c r="B36" s="25" t="s">
        <v>1761</v>
      </c>
      <c r="C36" s="25" t="s">
        <v>1781</v>
      </c>
      <c r="D36" s="358" t="s">
        <v>1756</v>
      </c>
      <c r="E36" s="25" t="s">
        <v>1759</v>
      </c>
      <c r="F36" s="3"/>
    </row>
    <row r="37" spans="1:6" s="356" customFormat="1" ht="378" x14ac:dyDescent="0.25">
      <c r="A37" s="344">
        <f t="shared" si="0"/>
        <v>33</v>
      </c>
      <c r="B37" s="25" t="s">
        <v>1762</v>
      </c>
      <c r="C37" s="25" t="s">
        <v>1783</v>
      </c>
      <c r="D37" s="26" t="s">
        <v>1784</v>
      </c>
      <c r="E37" s="25" t="s">
        <v>1763</v>
      </c>
      <c r="F37" s="3"/>
    </row>
    <row r="38" spans="1:6" s="356" customFormat="1" ht="126.75" customHeight="1" x14ac:dyDescent="0.25">
      <c r="A38" s="344">
        <f t="shared" si="0"/>
        <v>34</v>
      </c>
      <c r="B38" s="25" t="s">
        <v>1764</v>
      </c>
      <c r="C38" s="25" t="s">
        <v>1782</v>
      </c>
      <c r="D38" s="357" t="s">
        <v>1765</v>
      </c>
      <c r="E38" s="25" t="s">
        <v>1759</v>
      </c>
      <c r="F38" s="3"/>
    </row>
    <row r="39" spans="1:6" s="356" customFormat="1" ht="85.5" customHeight="1" x14ac:dyDescent="0.25">
      <c r="A39" s="344">
        <f t="shared" si="0"/>
        <v>35</v>
      </c>
      <c r="B39" s="25" t="s">
        <v>1766</v>
      </c>
      <c r="C39" s="357" t="s">
        <v>1781</v>
      </c>
      <c r="D39" s="357" t="s">
        <v>1765</v>
      </c>
      <c r="E39" s="25" t="s">
        <v>1759</v>
      </c>
      <c r="F39" s="3"/>
    </row>
    <row r="40" spans="1:6" s="356" customFormat="1" ht="69" customHeight="1" x14ac:dyDescent="0.25">
      <c r="A40" s="344">
        <f t="shared" si="0"/>
        <v>36</v>
      </c>
      <c r="B40" s="25" t="s">
        <v>1767</v>
      </c>
      <c r="C40" s="25" t="s">
        <v>1785</v>
      </c>
      <c r="D40" s="25" t="s">
        <v>1768</v>
      </c>
      <c r="E40" s="25" t="s">
        <v>1769</v>
      </c>
      <c r="F40" s="3"/>
    </row>
    <row r="41" spans="1:6" s="356" customFormat="1" ht="218.25" customHeight="1" x14ac:dyDescent="0.25">
      <c r="A41" s="344">
        <f t="shared" si="0"/>
        <v>37</v>
      </c>
      <c r="B41" s="25" t="s">
        <v>1770</v>
      </c>
      <c r="C41" s="25" t="s">
        <v>1786</v>
      </c>
      <c r="D41" s="25" t="s">
        <v>1787</v>
      </c>
      <c r="E41" s="25" t="s">
        <v>1771</v>
      </c>
      <c r="F41" s="3"/>
    </row>
    <row r="42" spans="1:6" s="3" customFormat="1" ht="78.75" x14ac:dyDescent="0.25">
      <c r="A42" s="344">
        <f t="shared" si="0"/>
        <v>38</v>
      </c>
      <c r="B42" s="25" t="s">
        <v>1703</v>
      </c>
      <c r="C42" s="25" t="s">
        <v>1748</v>
      </c>
      <c r="D42" s="25" t="s">
        <v>1704</v>
      </c>
      <c r="E42" s="24" t="s">
        <v>1747</v>
      </c>
      <c r="F42" s="4"/>
    </row>
    <row r="43" spans="1:6" s="3" customFormat="1" ht="31.5" x14ac:dyDescent="0.25">
      <c r="A43" s="344">
        <f t="shared" si="0"/>
        <v>39</v>
      </c>
      <c r="B43" s="25" t="s">
        <v>1705</v>
      </c>
      <c r="C43" s="25" t="s">
        <v>1748</v>
      </c>
      <c r="D43" s="25" t="s">
        <v>1700</v>
      </c>
      <c r="E43" s="24" t="s">
        <v>1747</v>
      </c>
      <c r="F43" s="4"/>
    </row>
    <row r="44" spans="1:6" s="3" customFormat="1" ht="123.75" customHeight="1" x14ac:dyDescent="0.25">
      <c r="A44" s="344">
        <f t="shared" si="0"/>
        <v>40</v>
      </c>
      <c r="B44" s="346" t="s">
        <v>475</v>
      </c>
      <c r="C44" s="347" t="s">
        <v>445</v>
      </c>
      <c r="D44" s="26" t="s">
        <v>463</v>
      </c>
      <c r="E44" s="25" t="s">
        <v>1745</v>
      </c>
      <c r="F44" s="4"/>
    </row>
    <row r="45" spans="1:6" s="3" customFormat="1" ht="45" customHeight="1" x14ac:dyDescent="0.25">
      <c r="A45" s="344">
        <f t="shared" si="0"/>
        <v>41</v>
      </c>
      <c r="B45" s="25" t="s">
        <v>1790</v>
      </c>
      <c r="C45" s="25" t="s">
        <v>464</v>
      </c>
      <c r="D45" s="26" t="s">
        <v>1791</v>
      </c>
      <c r="E45" s="25" t="s">
        <v>1746</v>
      </c>
      <c r="F45" s="4"/>
    </row>
    <row r="46" spans="1:6" s="3" customFormat="1" ht="63" x14ac:dyDescent="0.25">
      <c r="A46" s="344">
        <f t="shared" si="0"/>
        <v>42</v>
      </c>
      <c r="B46" s="25" t="s">
        <v>458</v>
      </c>
      <c r="C46" s="24" t="s">
        <v>446</v>
      </c>
      <c r="D46" s="26" t="s">
        <v>465</v>
      </c>
      <c r="E46" s="25" t="s">
        <v>1734</v>
      </c>
      <c r="F46" s="4"/>
    </row>
    <row r="47" spans="1:6" ht="117.75" customHeight="1" x14ac:dyDescent="0.25">
      <c r="A47" s="344">
        <f t="shared" si="0"/>
        <v>43</v>
      </c>
      <c r="B47" s="25" t="s">
        <v>450</v>
      </c>
      <c r="C47" s="25" t="s">
        <v>10</v>
      </c>
      <c r="D47" s="26" t="s">
        <v>11</v>
      </c>
      <c r="E47" s="25" t="s">
        <v>483</v>
      </c>
      <c r="F47" s="4"/>
    </row>
    <row r="48" spans="1:6" ht="51.75" customHeight="1" x14ac:dyDescent="0.25">
      <c r="A48" s="344">
        <f t="shared" si="0"/>
        <v>44</v>
      </c>
      <c r="B48" s="348" t="s">
        <v>12</v>
      </c>
      <c r="C48" s="25" t="s">
        <v>455</v>
      </c>
      <c r="D48" s="26" t="s">
        <v>466</v>
      </c>
      <c r="E48" s="24" t="s">
        <v>1750</v>
      </c>
      <c r="F48" s="4"/>
    </row>
    <row r="49" spans="1:6" s="11" customFormat="1" ht="107.25" customHeight="1" x14ac:dyDescent="0.25">
      <c r="A49" s="344">
        <f t="shared" si="0"/>
        <v>45</v>
      </c>
      <c r="B49" s="25" t="s">
        <v>451</v>
      </c>
      <c r="C49" s="25" t="s">
        <v>456</v>
      </c>
      <c r="D49" s="26" t="s">
        <v>467</v>
      </c>
      <c r="E49" s="25" t="s">
        <v>1788</v>
      </c>
      <c r="F49" s="349"/>
    </row>
    <row r="50" spans="1:6" s="5" customFormat="1" ht="48.75" customHeight="1" x14ac:dyDescent="0.25">
      <c r="A50" s="344">
        <f t="shared" si="0"/>
        <v>46</v>
      </c>
      <c r="B50" s="25" t="s">
        <v>454</v>
      </c>
      <c r="C50" s="25" t="s">
        <v>452</v>
      </c>
      <c r="D50" s="26" t="s">
        <v>457</v>
      </c>
      <c r="E50" s="24" t="s">
        <v>484</v>
      </c>
      <c r="F50" s="345"/>
    </row>
    <row r="51" spans="1:6" ht="40.5" customHeight="1" x14ac:dyDescent="0.25">
      <c r="A51" s="344">
        <f t="shared" si="0"/>
        <v>47</v>
      </c>
      <c r="B51" s="348" t="s">
        <v>13</v>
      </c>
      <c r="C51" s="25" t="s">
        <v>453</v>
      </c>
      <c r="D51" s="26" t="s">
        <v>468</v>
      </c>
      <c r="E51" s="25" t="s">
        <v>485</v>
      </c>
      <c r="F51" s="4"/>
    </row>
    <row r="52" spans="1:6" ht="79.5" customHeight="1" x14ac:dyDescent="0.25">
      <c r="A52" s="344">
        <f t="shared" si="0"/>
        <v>48</v>
      </c>
      <c r="B52" s="25" t="s">
        <v>476</v>
      </c>
      <c r="C52" s="25" t="s">
        <v>472</v>
      </c>
      <c r="D52" s="26" t="s">
        <v>469</v>
      </c>
      <c r="E52" s="25" t="s">
        <v>1789</v>
      </c>
      <c r="F52" s="4"/>
    </row>
    <row r="53" spans="1:6" s="5" customFormat="1" ht="26.25" customHeight="1" x14ac:dyDescent="0.25">
      <c r="A53" s="344">
        <f t="shared" si="0"/>
        <v>49</v>
      </c>
      <c r="B53" s="348" t="s">
        <v>477</v>
      </c>
      <c r="C53" s="25" t="s">
        <v>453</v>
      </c>
      <c r="D53" s="26" t="s">
        <v>470</v>
      </c>
      <c r="E53" s="25" t="s">
        <v>485</v>
      </c>
      <c r="F53" s="345"/>
    </row>
    <row r="54" spans="1:6" s="5" customFormat="1" ht="106.5" customHeight="1" x14ac:dyDescent="0.25">
      <c r="A54" s="344">
        <f t="shared" si="0"/>
        <v>50</v>
      </c>
      <c r="B54" s="25" t="s">
        <v>478</v>
      </c>
      <c r="C54" s="25" t="s">
        <v>472</v>
      </c>
      <c r="D54" s="26" t="s">
        <v>471</v>
      </c>
      <c r="E54" s="25" t="s">
        <v>486</v>
      </c>
      <c r="F54" s="345"/>
    </row>
    <row r="55" spans="1:6" s="5" customFormat="1" ht="78" customHeight="1" x14ac:dyDescent="0.25">
      <c r="A55" s="344">
        <f t="shared" si="0"/>
        <v>51</v>
      </c>
      <c r="B55" s="25" t="s">
        <v>487</v>
      </c>
      <c r="C55" s="25" t="s">
        <v>1748</v>
      </c>
      <c r="D55" s="25" t="s">
        <v>488</v>
      </c>
      <c r="E55" s="25" t="s">
        <v>1747</v>
      </c>
      <c r="F55" s="345"/>
    </row>
    <row r="56" spans="1:6" s="5" customFormat="1" ht="79.5" customHeight="1" x14ac:dyDescent="0.25">
      <c r="A56" s="344">
        <f t="shared" si="0"/>
        <v>52</v>
      </c>
      <c r="B56" s="25" t="s">
        <v>487</v>
      </c>
      <c r="C56" s="25" t="s">
        <v>1748</v>
      </c>
      <c r="D56" s="25" t="s">
        <v>489</v>
      </c>
      <c r="E56" s="25" t="s">
        <v>1747</v>
      </c>
      <c r="F56" s="345"/>
    </row>
    <row r="57" spans="1:6" s="5" customFormat="1" ht="140.25" customHeight="1" x14ac:dyDescent="0.25">
      <c r="A57" s="344">
        <f t="shared" si="0"/>
        <v>53</v>
      </c>
      <c r="B57" s="25" t="s">
        <v>490</v>
      </c>
      <c r="C57" s="25" t="s">
        <v>1748</v>
      </c>
      <c r="D57" s="25" t="s">
        <v>491</v>
      </c>
      <c r="E57" s="25" t="s">
        <v>1747</v>
      </c>
      <c r="F57" s="345"/>
    </row>
    <row r="58" spans="1:6" ht="121.5" customHeight="1" x14ac:dyDescent="0.25">
      <c r="A58" s="344">
        <f t="shared" si="0"/>
        <v>54</v>
      </c>
      <c r="B58" s="25" t="s">
        <v>492</v>
      </c>
      <c r="C58" s="25" t="s">
        <v>493</v>
      </c>
      <c r="D58" s="25" t="s">
        <v>494</v>
      </c>
      <c r="E58" s="25" t="s">
        <v>1747</v>
      </c>
      <c r="F58" s="4"/>
    </row>
    <row r="59" spans="1:6" ht="96.75" customHeight="1" x14ac:dyDescent="0.25">
      <c r="A59" s="344">
        <f t="shared" si="0"/>
        <v>55</v>
      </c>
      <c r="B59" s="25" t="s">
        <v>495</v>
      </c>
      <c r="C59" s="25" t="s">
        <v>1748</v>
      </c>
      <c r="D59" s="25" t="s">
        <v>496</v>
      </c>
      <c r="E59" s="25" t="s">
        <v>1747</v>
      </c>
      <c r="F59" s="4"/>
    </row>
    <row r="60" spans="1:6" ht="134.25" customHeight="1" x14ac:dyDescent="0.25">
      <c r="A60" s="344">
        <f t="shared" si="0"/>
        <v>56</v>
      </c>
      <c r="B60" s="25" t="s">
        <v>497</v>
      </c>
      <c r="C60" s="25" t="s">
        <v>498</v>
      </c>
      <c r="D60" s="25" t="s">
        <v>499</v>
      </c>
      <c r="E60" s="25" t="s">
        <v>1747</v>
      </c>
      <c r="F60" s="4"/>
    </row>
    <row r="61" spans="1:6" s="356" customFormat="1" ht="47.25" x14ac:dyDescent="0.25">
      <c r="A61" s="344">
        <f t="shared" si="0"/>
        <v>57</v>
      </c>
      <c r="B61" s="25" t="s">
        <v>1772</v>
      </c>
      <c r="C61" s="25" t="s">
        <v>1795</v>
      </c>
      <c r="D61" s="25" t="s">
        <v>1773</v>
      </c>
      <c r="E61" s="25" t="s">
        <v>1747</v>
      </c>
    </row>
    <row r="62" spans="1:6" s="356" customFormat="1" ht="94.5" x14ac:dyDescent="0.25">
      <c r="A62" s="344">
        <f t="shared" si="0"/>
        <v>58</v>
      </c>
      <c r="B62" s="25" t="s">
        <v>1774</v>
      </c>
      <c r="C62" s="25" t="s">
        <v>1748</v>
      </c>
      <c r="D62" s="25" t="s">
        <v>1775</v>
      </c>
      <c r="E62" s="25" t="s">
        <v>1747</v>
      </c>
    </row>
  </sheetData>
  <autoFilter ref="A2:F60"/>
  <mergeCells count="5">
    <mergeCell ref="E3:E4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Z187"/>
  <sheetViews>
    <sheetView view="pageBreakPreview" topLeftCell="A3" zoomScale="70" zoomScaleNormal="75" zoomScaleSheetLayoutView="70" workbookViewId="0">
      <pane xSplit="2" ySplit="17" topLeftCell="K20" activePane="bottomRight" state="frozen"/>
      <selection activeCell="Z43" sqref="Z43"/>
      <selection pane="topRight" activeCell="Z43" sqref="Z43"/>
      <selection pane="bottomLeft" activeCell="Z43" sqref="Z43"/>
      <selection pane="bottomRight" activeCell="O19" sqref="O19"/>
    </sheetView>
  </sheetViews>
  <sheetFormatPr defaultColWidth="9.140625" defaultRowHeight="12.75" outlineLevelRow="2" x14ac:dyDescent="0.2"/>
  <cols>
    <col min="1" max="1" width="14.7109375" style="35" customWidth="1"/>
    <col min="2" max="2" width="62.42578125" style="37" customWidth="1"/>
    <col min="3" max="3" width="16.7109375" style="37" customWidth="1"/>
    <col min="4" max="4" width="14.5703125" style="37" customWidth="1"/>
    <col min="5" max="5" width="25" style="39" customWidth="1"/>
    <col min="6" max="6" width="10.42578125" style="39" customWidth="1"/>
    <col min="7" max="7" width="14.28515625" style="37" customWidth="1"/>
    <col min="8" max="8" width="17.28515625" style="37" customWidth="1"/>
    <col min="9" max="9" width="10.85546875" style="37" customWidth="1"/>
    <col min="10" max="10" width="12.42578125" style="37" customWidth="1"/>
    <col min="11" max="11" width="12.85546875" style="39" customWidth="1"/>
    <col min="12" max="12" width="15.28515625" style="37" customWidth="1"/>
    <col min="13" max="13" width="18" style="37" customWidth="1"/>
    <col min="14" max="14" width="10.85546875" style="37" customWidth="1"/>
    <col min="15" max="15" width="14.140625" style="37" customWidth="1"/>
    <col min="16" max="16" width="12" style="37" customWidth="1"/>
    <col min="17" max="18" width="13.28515625" style="37" customWidth="1"/>
    <col min="19" max="19" width="14.7109375" style="37" customWidth="1"/>
    <col min="20" max="20" width="17.42578125" style="37" customWidth="1"/>
    <col min="21" max="21" width="12.5703125" style="37" customWidth="1"/>
    <col min="22" max="22" width="11.85546875" style="37" customWidth="1"/>
    <col min="23" max="25" width="15.140625" style="37" customWidth="1"/>
    <col min="26" max="26" width="13.5703125" style="37" customWidth="1"/>
    <col min="27" max="16384" width="9.140625" style="37"/>
  </cols>
  <sheetData>
    <row r="1" spans="1:26" ht="22.5" customHeight="1" x14ac:dyDescent="0.2"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</row>
    <row r="2" spans="1:26" ht="22.5" customHeight="1" x14ac:dyDescent="0.2">
      <c r="A2" s="38"/>
      <c r="B2" s="38"/>
      <c r="C2" s="38"/>
      <c r="D2" s="38"/>
      <c r="G2" s="38"/>
      <c r="H2" s="38"/>
      <c r="I2" s="38"/>
      <c r="J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</row>
    <row r="3" spans="1:26" ht="22.5" customHeight="1" x14ac:dyDescent="0.3">
      <c r="A3" s="38"/>
      <c r="B3" s="38"/>
      <c r="C3" s="38"/>
      <c r="D3" s="38"/>
      <c r="G3" s="38"/>
      <c r="H3" s="38"/>
      <c r="I3" s="38"/>
      <c r="J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406" t="s">
        <v>447</v>
      </c>
      <c r="Y3" s="406"/>
    </row>
    <row r="4" spans="1:26" ht="24" customHeight="1" x14ac:dyDescent="0.35">
      <c r="A4" s="407" t="s">
        <v>14</v>
      </c>
      <c r="B4" s="407"/>
      <c r="C4" s="407"/>
      <c r="D4" s="407"/>
      <c r="E4" s="407"/>
      <c r="F4" s="407"/>
      <c r="G4" s="407"/>
      <c r="H4" s="407"/>
      <c r="I4" s="407"/>
      <c r="J4" s="407"/>
      <c r="K4" s="407"/>
      <c r="L4" s="407"/>
      <c r="M4" s="407"/>
      <c r="N4" s="407"/>
      <c r="O4" s="407"/>
      <c r="P4" s="407"/>
      <c r="Q4" s="407"/>
      <c r="R4" s="407"/>
      <c r="S4" s="407"/>
      <c r="T4" s="407"/>
      <c r="U4" s="407"/>
      <c r="V4" s="407"/>
      <c r="W4" s="407"/>
      <c r="X4" s="407"/>
      <c r="Y4" s="407"/>
    </row>
    <row r="5" spans="1:26" ht="33" customHeight="1" x14ac:dyDescent="0.4">
      <c r="A5" s="408" t="s">
        <v>15</v>
      </c>
      <c r="B5" s="408"/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408"/>
      <c r="Y5" s="408"/>
    </row>
    <row r="6" spans="1:26" ht="24" customHeight="1" x14ac:dyDescent="0.3">
      <c r="A6" s="409" t="s">
        <v>16</v>
      </c>
      <c r="B6" s="409"/>
      <c r="C6" s="409"/>
      <c r="D6" s="409"/>
      <c r="E6" s="409"/>
      <c r="F6" s="409"/>
      <c r="G6" s="409"/>
      <c r="H6" s="409"/>
      <c r="I6" s="409"/>
      <c r="J6" s="409"/>
      <c r="K6" s="409"/>
      <c r="L6" s="409"/>
      <c r="M6" s="409"/>
      <c r="N6" s="409"/>
      <c r="O6" s="409"/>
      <c r="P6" s="409"/>
      <c r="Q6" s="409"/>
      <c r="R6" s="409"/>
      <c r="S6" s="409"/>
      <c r="T6" s="409"/>
      <c r="U6" s="409"/>
      <c r="V6" s="409"/>
      <c r="W6" s="409"/>
      <c r="X6" s="409"/>
      <c r="Y6" s="409"/>
    </row>
    <row r="7" spans="1:26" ht="24" customHeight="1" x14ac:dyDescent="0.4">
      <c r="A7" s="410" t="s">
        <v>17</v>
      </c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410"/>
      <c r="X7" s="410"/>
      <c r="Y7" s="410"/>
    </row>
    <row r="8" spans="1:26" ht="21.75" customHeight="1" x14ac:dyDescent="0.2"/>
    <row r="9" spans="1:26" ht="15" customHeight="1" x14ac:dyDescent="0.2">
      <c r="A9" s="391" t="s">
        <v>18</v>
      </c>
      <c r="B9" s="391" t="s">
        <v>19</v>
      </c>
      <c r="C9" s="392" t="s">
        <v>20</v>
      </c>
      <c r="D9" s="391" t="s">
        <v>21</v>
      </c>
      <c r="E9" s="391" t="s">
        <v>22</v>
      </c>
      <c r="F9" s="391" t="s">
        <v>23</v>
      </c>
      <c r="G9" s="391"/>
      <c r="H9" s="391"/>
      <c r="I9" s="391"/>
      <c r="J9" s="391"/>
      <c r="K9" s="391"/>
      <c r="L9" s="391"/>
      <c r="M9" s="391"/>
      <c r="N9" s="391"/>
      <c r="O9" s="391"/>
      <c r="P9" s="391" t="s">
        <v>24</v>
      </c>
      <c r="Q9" s="391" t="s">
        <v>25</v>
      </c>
      <c r="R9" s="391" t="s">
        <v>500</v>
      </c>
      <c r="S9" s="391"/>
      <c r="T9" s="391"/>
      <c r="U9" s="397" t="s">
        <v>28</v>
      </c>
      <c r="V9" s="398"/>
      <c r="W9" s="398"/>
      <c r="X9" s="398"/>
      <c r="Y9" s="399"/>
      <c r="Z9" s="393" t="s">
        <v>501</v>
      </c>
    </row>
    <row r="10" spans="1:26" ht="15" customHeight="1" x14ac:dyDescent="0.2">
      <c r="A10" s="391"/>
      <c r="B10" s="391"/>
      <c r="C10" s="392"/>
      <c r="D10" s="391"/>
      <c r="E10" s="391"/>
      <c r="F10" s="391"/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  <c r="S10" s="391"/>
      <c r="T10" s="391"/>
      <c r="U10" s="400"/>
      <c r="V10" s="401"/>
      <c r="W10" s="401"/>
      <c r="X10" s="401"/>
      <c r="Y10" s="402"/>
      <c r="Z10" s="394"/>
    </row>
    <row r="11" spans="1:26" ht="15.75" customHeight="1" x14ac:dyDescent="0.2">
      <c r="A11" s="391"/>
      <c r="B11" s="391"/>
      <c r="C11" s="392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391"/>
      <c r="O11" s="391"/>
      <c r="P11" s="391"/>
      <c r="Q11" s="391"/>
      <c r="R11" s="391"/>
      <c r="S11" s="391"/>
      <c r="T11" s="391"/>
      <c r="U11" s="400"/>
      <c r="V11" s="401"/>
      <c r="W11" s="401"/>
      <c r="X11" s="401"/>
      <c r="Y11" s="402"/>
      <c r="Z11" s="394"/>
    </row>
    <row r="12" spans="1:26" ht="12.75" customHeight="1" x14ac:dyDescent="0.2">
      <c r="A12" s="391"/>
      <c r="B12" s="391"/>
      <c r="C12" s="392"/>
      <c r="D12" s="391"/>
      <c r="E12" s="391"/>
      <c r="F12" s="391"/>
      <c r="G12" s="391"/>
      <c r="H12" s="391"/>
      <c r="I12" s="391"/>
      <c r="J12" s="391"/>
      <c r="K12" s="391"/>
      <c r="L12" s="391"/>
      <c r="M12" s="391"/>
      <c r="N12" s="391"/>
      <c r="O12" s="391"/>
      <c r="P12" s="391"/>
      <c r="Q12" s="391"/>
      <c r="R12" s="391"/>
      <c r="S12" s="391"/>
      <c r="T12" s="391"/>
      <c r="U12" s="400"/>
      <c r="V12" s="401"/>
      <c r="W12" s="401"/>
      <c r="X12" s="401"/>
      <c r="Y12" s="402"/>
      <c r="Z12" s="394"/>
    </row>
    <row r="13" spans="1:26" ht="18" customHeight="1" x14ac:dyDescent="0.2">
      <c r="A13" s="391"/>
      <c r="B13" s="391"/>
      <c r="C13" s="392"/>
      <c r="D13" s="391"/>
      <c r="E13" s="391"/>
      <c r="F13" s="396" t="s">
        <v>27</v>
      </c>
      <c r="G13" s="396"/>
      <c r="H13" s="396"/>
      <c r="I13" s="396"/>
      <c r="J13" s="396"/>
      <c r="K13" s="396"/>
      <c r="L13" s="396"/>
      <c r="M13" s="396"/>
      <c r="N13" s="396"/>
      <c r="O13" s="396"/>
      <c r="P13" s="391"/>
      <c r="Q13" s="391"/>
      <c r="R13" s="391"/>
      <c r="S13" s="391"/>
      <c r="T13" s="391"/>
      <c r="U13" s="400"/>
      <c r="V13" s="401"/>
      <c r="W13" s="401"/>
      <c r="X13" s="401"/>
      <c r="Y13" s="402"/>
      <c r="Z13" s="394"/>
    </row>
    <row r="14" spans="1:26" ht="15.75" x14ac:dyDescent="0.2">
      <c r="A14" s="391"/>
      <c r="B14" s="391"/>
      <c r="C14" s="392"/>
      <c r="D14" s="391"/>
      <c r="E14" s="391"/>
      <c r="F14" s="391" t="s">
        <v>29</v>
      </c>
      <c r="G14" s="391"/>
      <c r="H14" s="391"/>
      <c r="I14" s="391"/>
      <c r="J14" s="391"/>
      <c r="K14" s="391" t="s">
        <v>30</v>
      </c>
      <c r="L14" s="391"/>
      <c r="M14" s="391"/>
      <c r="N14" s="391"/>
      <c r="O14" s="391"/>
      <c r="P14" s="391"/>
      <c r="Q14" s="391"/>
      <c r="R14" s="391"/>
      <c r="S14" s="391"/>
      <c r="T14" s="391"/>
      <c r="U14" s="403"/>
      <c r="V14" s="404"/>
      <c r="W14" s="404"/>
      <c r="X14" s="404"/>
      <c r="Y14" s="405"/>
      <c r="Z14" s="394"/>
    </row>
    <row r="15" spans="1:26" ht="16.5" customHeight="1" x14ac:dyDescent="0.2">
      <c r="A15" s="391"/>
      <c r="B15" s="391"/>
      <c r="C15" s="392"/>
      <c r="D15" s="391"/>
      <c r="E15" s="391"/>
      <c r="F15" s="391" t="s">
        <v>31</v>
      </c>
      <c r="G15" s="391"/>
      <c r="H15" s="391"/>
      <c r="I15" s="391"/>
      <c r="J15" s="391" t="s">
        <v>32</v>
      </c>
      <c r="K15" s="391" t="s">
        <v>31</v>
      </c>
      <c r="L15" s="391"/>
      <c r="M15" s="391"/>
      <c r="N15" s="391"/>
      <c r="O15" s="391" t="s">
        <v>32</v>
      </c>
      <c r="P15" s="391"/>
      <c r="Q15" s="391"/>
      <c r="R15" s="391" t="s">
        <v>502</v>
      </c>
      <c r="S15" s="391"/>
      <c r="T15" s="391" t="s">
        <v>26</v>
      </c>
      <c r="U15" s="387">
        <v>2024</v>
      </c>
      <c r="V15" s="387">
        <v>2025</v>
      </c>
      <c r="W15" s="387">
        <v>2026</v>
      </c>
      <c r="X15" s="387">
        <v>2027</v>
      </c>
      <c r="Y15" s="389">
        <v>2028</v>
      </c>
      <c r="Z15" s="394"/>
    </row>
    <row r="16" spans="1:26" ht="123.75" customHeight="1" x14ac:dyDescent="0.2">
      <c r="A16" s="391"/>
      <c r="B16" s="391"/>
      <c r="C16" s="392"/>
      <c r="D16" s="391"/>
      <c r="E16" s="391"/>
      <c r="F16" s="40" t="s">
        <v>33</v>
      </c>
      <c r="G16" s="40" t="s">
        <v>34</v>
      </c>
      <c r="H16" s="40" t="s">
        <v>35</v>
      </c>
      <c r="I16" s="40" t="s">
        <v>36</v>
      </c>
      <c r="J16" s="391"/>
      <c r="K16" s="40" t="s">
        <v>33</v>
      </c>
      <c r="L16" s="40" t="s">
        <v>34</v>
      </c>
      <c r="M16" s="40" t="s">
        <v>35</v>
      </c>
      <c r="N16" s="40" t="s">
        <v>36</v>
      </c>
      <c r="O16" s="391"/>
      <c r="P16" s="391"/>
      <c r="Q16" s="391"/>
      <c r="R16" s="41" t="s">
        <v>503</v>
      </c>
      <c r="S16" s="41" t="s">
        <v>504</v>
      </c>
      <c r="T16" s="391"/>
      <c r="U16" s="388"/>
      <c r="V16" s="388"/>
      <c r="W16" s="388"/>
      <c r="X16" s="388"/>
      <c r="Y16" s="390"/>
      <c r="Z16" s="395"/>
    </row>
    <row r="17" spans="1:26" ht="15" customHeight="1" x14ac:dyDescent="0.2">
      <c r="A17" s="42" t="s">
        <v>37</v>
      </c>
      <c r="B17" s="42" t="s">
        <v>38</v>
      </c>
      <c r="C17" s="42" t="s">
        <v>39</v>
      </c>
      <c r="D17" s="42" t="s">
        <v>40</v>
      </c>
      <c r="E17" s="42" t="s">
        <v>41</v>
      </c>
      <c r="F17" s="42" t="s">
        <v>42</v>
      </c>
      <c r="G17" s="42" t="s">
        <v>43</v>
      </c>
      <c r="H17" s="42" t="s">
        <v>44</v>
      </c>
      <c r="I17" s="42" t="s">
        <v>45</v>
      </c>
      <c r="J17" s="42" t="s">
        <v>46</v>
      </c>
      <c r="K17" s="42" t="s">
        <v>47</v>
      </c>
      <c r="L17" s="42" t="s">
        <v>48</v>
      </c>
      <c r="M17" s="42" t="s">
        <v>49</v>
      </c>
      <c r="N17" s="42" t="s">
        <v>50</v>
      </c>
      <c r="O17" s="42" t="s">
        <v>51</v>
      </c>
      <c r="P17" s="42" t="s">
        <v>52</v>
      </c>
      <c r="Q17" s="42" t="s">
        <v>53</v>
      </c>
      <c r="R17" s="42"/>
      <c r="S17" s="42"/>
      <c r="T17" s="42"/>
      <c r="U17" s="42" t="s">
        <v>54</v>
      </c>
      <c r="V17" s="42" t="s">
        <v>55</v>
      </c>
      <c r="W17" s="42" t="s">
        <v>56</v>
      </c>
      <c r="X17" s="42" t="s">
        <v>57</v>
      </c>
      <c r="Y17" s="321" t="s">
        <v>58</v>
      </c>
      <c r="Z17" s="322"/>
    </row>
    <row r="18" spans="1:26" ht="12.75" customHeight="1" x14ac:dyDescent="0.2">
      <c r="A18" s="378" t="s">
        <v>59</v>
      </c>
      <c r="B18" s="379"/>
      <c r="C18" s="379"/>
      <c r="D18" s="379"/>
      <c r="E18" s="380"/>
      <c r="F18" s="43"/>
      <c r="G18" s="44"/>
      <c r="H18" s="44"/>
      <c r="I18" s="44"/>
      <c r="J18" s="44"/>
      <c r="K18" s="43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323"/>
      <c r="Z18" s="322"/>
    </row>
    <row r="19" spans="1:26" ht="12.75" customHeight="1" x14ac:dyDescent="0.2">
      <c r="A19" s="378" t="s">
        <v>60</v>
      </c>
      <c r="B19" s="379"/>
      <c r="C19" s="379"/>
      <c r="D19" s="379"/>
      <c r="E19" s="380"/>
      <c r="F19" s="43"/>
      <c r="G19" s="45"/>
      <c r="H19" s="45"/>
      <c r="I19" s="45"/>
      <c r="J19" s="45"/>
      <c r="K19" s="43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324"/>
      <c r="Z19" s="322"/>
    </row>
    <row r="20" spans="1:26" s="52" customFormat="1" ht="38.25" x14ac:dyDescent="0.25">
      <c r="A20" s="46" t="s">
        <v>61</v>
      </c>
      <c r="B20" s="47" t="s">
        <v>62</v>
      </c>
      <c r="C20" s="48" t="s">
        <v>63</v>
      </c>
      <c r="D20" s="48" t="s">
        <v>31</v>
      </c>
      <c r="E20" s="48" t="s">
        <v>64</v>
      </c>
      <c r="F20" s="48" t="s">
        <v>6</v>
      </c>
      <c r="G20" s="48" t="s">
        <v>6</v>
      </c>
      <c r="H20" s="49" t="s">
        <v>6</v>
      </c>
      <c r="I20" s="48" t="s">
        <v>6</v>
      </c>
      <c r="J20" s="48" t="s">
        <v>6</v>
      </c>
      <c r="K20" s="48">
        <v>70</v>
      </c>
      <c r="L20" s="48" t="s">
        <v>6</v>
      </c>
      <c r="M20" s="50">
        <v>0.4</v>
      </c>
      <c r="N20" s="48" t="s">
        <v>65</v>
      </c>
      <c r="O20" s="48">
        <v>0.35</v>
      </c>
      <c r="P20" s="48">
        <v>2024</v>
      </c>
      <c r="Q20" s="48">
        <v>2024</v>
      </c>
      <c r="R20" s="48">
        <v>8</v>
      </c>
      <c r="S20" s="51">
        <f>T20-R20</f>
        <v>111</v>
      </c>
      <c r="T20" s="51">
        <f>SUM(U20:Z20)</f>
        <v>119</v>
      </c>
      <c r="U20" s="51">
        <v>119</v>
      </c>
      <c r="V20" s="51">
        <v>0</v>
      </c>
      <c r="W20" s="51">
        <v>0</v>
      </c>
      <c r="X20" s="51">
        <v>0</v>
      </c>
      <c r="Y20" s="325">
        <v>0</v>
      </c>
      <c r="Z20" s="326"/>
    </row>
    <row r="21" spans="1:26" s="52" customFormat="1" ht="51" x14ac:dyDescent="0.25">
      <c r="A21" s="46" t="s">
        <v>66</v>
      </c>
      <c r="B21" s="47" t="s">
        <v>67</v>
      </c>
      <c r="C21" s="48" t="s">
        <v>68</v>
      </c>
      <c r="D21" s="48" t="s">
        <v>31</v>
      </c>
      <c r="E21" s="48" t="s">
        <v>64</v>
      </c>
      <c r="F21" s="48" t="s">
        <v>6</v>
      </c>
      <c r="G21" s="48" t="s">
        <v>6</v>
      </c>
      <c r="H21" s="49" t="s">
        <v>6</v>
      </c>
      <c r="I21" s="48" t="s">
        <v>6</v>
      </c>
      <c r="J21" s="48" t="s">
        <v>6</v>
      </c>
      <c r="K21" s="48">
        <v>80</v>
      </c>
      <c r="L21" s="48" t="s">
        <v>6</v>
      </c>
      <c r="M21" s="50">
        <v>1</v>
      </c>
      <c r="N21" s="48" t="s">
        <v>65</v>
      </c>
      <c r="O21" s="48">
        <v>0.6</v>
      </c>
      <c r="P21" s="48">
        <v>2025</v>
      </c>
      <c r="Q21" s="48">
        <v>2025</v>
      </c>
      <c r="R21" s="48"/>
      <c r="S21" s="51">
        <f>T21-R21</f>
        <v>5245</v>
      </c>
      <c r="T21" s="51">
        <f>SUM(U21:Z21)</f>
        <v>5245</v>
      </c>
      <c r="U21" s="51">
        <v>0</v>
      </c>
      <c r="V21" s="51">
        <v>5245</v>
      </c>
      <c r="W21" s="51">
        <v>0</v>
      </c>
      <c r="X21" s="51">
        <v>0</v>
      </c>
      <c r="Y21" s="325">
        <v>0</v>
      </c>
      <c r="Z21" s="326"/>
    </row>
    <row r="22" spans="1:26" ht="31.5" customHeight="1" outlineLevel="2" x14ac:dyDescent="0.2">
      <c r="A22" s="378" t="s">
        <v>69</v>
      </c>
      <c r="B22" s="379"/>
      <c r="C22" s="379"/>
      <c r="D22" s="379"/>
      <c r="E22" s="380"/>
      <c r="F22" s="43"/>
      <c r="G22" s="45"/>
      <c r="H22" s="45"/>
      <c r="I22" s="45"/>
      <c r="J22" s="45"/>
      <c r="K22" s="43"/>
      <c r="L22" s="45"/>
      <c r="M22" s="45"/>
      <c r="N22" s="48" t="s">
        <v>65</v>
      </c>
      <c r="O22" s="45"/>
      <c r="P22" s="45"/>
      <c r="Q22" s="45"/>
      <c r="R22" s="45"/>
      <c r="S22" s="45"/>
      <c r="T22" s="45"/>
      <c r="U22" s="45"/>
      <c r="V22" s="48">
        <v>0</v>
      </c>
      <c r="W22" s="48">
        <v>0</v>
      </c>
      <c r="X22" s="48">
        <v>0</v>
      </c>
      <c r="Y22" s="327">
        <v>0</v>
      </c>
      <c r="Z22" s="322"/>
    </row>
    <row r="23" spans="1:26" outlineLevel="2" x14ac:dyDescent="0.2">
      <c r="A23" s="46" t="s">
        <v>70</v>
      </c>
      <c r="B23" s="47"/>
      <c r="C23" s="47"/>
      <c r="D23" s="47"/>
      <c r="E23" s="48"/>
      <c r="F23" s="48"/>
      <c r="G23" s="47"/>
      <c r="H23" s="47"/>
      <c r="I23" s="47"/>
      <c r="J23" s="47"/>
      <c r="K23" s="48"/>
      <c r="L23" s="47"/>
      <c r="M23" s="47"/>
      <c r="N23" s="48" t="s">
        <v>65</v>
      </c>
      <c r="O23" s="47"/>
      <c r="P23" s="47"/>
      <c r="Q23" s="47"/>
      <c r="R23" s="47"/>
      <c r="S23" s="47"/>
      <c r="T23" s="47"/>
      <c r="U23" s="47"/>
      <c r="V23" s="48">
        <v>0</v>
      </c>
      <c r="W23" s="48">
        <v>0</v>
      </c>
      <c r="X23" s="48">
        <v>0</v>
      </c>
      <c r="Y23" s="327">
        <v>0</v>
      </c>
      <c r="Z23" s="322"/>
    </row>
    <row r="24" spans="1:26" outlineLevel="2" x14ac:dyDescent="0.2">
      <c r="A24" s="46" t="s">
        <v>71</v>
      </c>
      <c r="B24" s="47"/>
      <c r="C24" s="47"/>
      <c r="D24" s="47"/>
      <c r="E24" s="48"/>
      <c r="F24" s="48"/>
      <c r="G24" s="47"/>
      <c r="H24" s="47"/>
      <c r="I24" s="47"/>
      <c r="J24" s="47"/>
      <c r="K24" s="48"/>
      <c r="L24" s="47"/>
      <c r="M24" s="47"/>
      <c r="N24" s="48" t="s">
        <v>65</v>
      </c>
      <c r="O24" s="47"/>
      <c r="P24" s="47"/>
      <c r="Q24" s="47"/>
      <c r="R24" s="47"/>
      <c r="S24" s="47"/>
      <c r="T24" s="47"/>
      <c r="U24" s="47"/>
      <c r="V24" s="48">
        <v>0</v>
      </c>
      <c r="W24" s="48">
        <v>0</v>
      </c>
      <c r="X24" s="48">
        <v>0</v>
      </c>
      <c r="Y24" s="327">
        <v>0</v>
      </c>
      <c r="Z24" s="322"/>
    </row>
    <row r="25" spans="1:26" ht="31.5" customHeight="1" outlineLevel="2" x14ac:dyDescent="0.2">
      <c r="A25" s="378" t="s">
        <v>72</v>
      </c>
      <c r="B25" s="379"/>
      <c r="C25" s="379"/>
      <c r="D25" s="379"/>
      <c r="E25" s="380"/>
      <c r="F25" s="43"/>
      <c r="G25" s="45"/>
      <c r="H25" s="45"/>
      <c r="I25" s="45"/>
      <c r="J25" s="45"/>
      <c r="K25" s="43"/>
      <c r="L25" s="45"/>
      <c r="M25" s="45"/>
      <c r="N25" s="48" t="s">
        <v>65</v>
      </c>
      <c r="O25" s="45"/>
      <c r="P25" s="45"/>
      <c r="Q25" s="45"/>
      <c r="R25" s="45"/>
      <c r="S25" s="45"/>
      <c r="T25" s="45"/>
      <c r="U25" s="45"/>
      <c r="V25" s="48">
        <v>0</v>
      </c>
      <c r="W25" s="48">
        <v>0</v>
      </c>
      <c r="X25" s="48">
        <v>0</v>
      </c>
      <c r="Y25" s="327">
        <v>0</v>
      </c>
      <c r="Z25" s="322"/>
    </row>
    <row r="26" spans="1:26" outlineLevel="2" x14ac:dyDescent="0.2">
      <c r="A26" s="46" t="s">
        <v>73</v>
      </c>
      <c r="B26" s="47"/>
      <c r="C26" s="47"/>
      <c r="D26" s="47"/>
      <c r="E26" s="48"/>
      <c r="F26" s="48"/>
      <c r="G26" s="47"/>
      <c r="H26" s="47"/>
      <c r="I26" s="47"/>
      <c r="J26" s="47"/>
      <c r="K26" s="48"/>
      <c r="L26" s="47"/>
      <c r="M26" s="47"/>
      <c r="N26" s="48" t="s">
        <v>65</v>
      </c>
      <c r="O26" s="47"/>
      <c r="P26" s="47"/>
      <c r="Q26" s="47"/>
      <c r="R26" s="47"/>
      <c r="S26" s="47"/>
      <c r="T26" s="47"/>
      <c r="U26" s="47"/>
      <c r="V26" s="48">
        <v>0</v>
      </c>
      <c r="W26" s="48">
        <v>0</v>
      </c>
      <c r="X26" s="48">
        <v>0</v>
      </c>
      <c r="Y26" s="327">
        <v>0</v>
      </c>
      <c r="Z26" s="322"/>
    </row>
    <row r="27" spans="1:26" outlineLevel="2" x14ac:dyDescent="0.2">
      <c r="A27" s="46" t="s">
        <v>74</v>
      </c>
      <c r="B27" s="47"/>
      <c r="C27" s="47"/>
      <c r="D27" s="47"/>
      <c r="E27" s="48"/>
      <c r="F27" s="48"/>
      <c r="G27" s="47"/>
      <c r="H27" s="47"/>
      <c r="I27" s="47"/>
      <c r="J27" s="47"/>
      <c r="K27" s="48"/>
      <c r="L27" s="47"/>
      <c r="M27" s="47"/>
      <c r="N27" s="48" t="s">
        <v>65</v>
      </c>
      <c r="O27" s="47"/>
      <c r="P27" s="47"/>
      <c r="Q27" s="47"/>
      <c r="R27" s="47"/>
      <c r="S27" s="47"/>
      <c r="T27" s="47"/>
      <c r="U27" s="47"/>
      <c r="V27" s="48">
        <v>0</v>
      </c>
      <c r="W27" s="48">
        <v>0</v>
      </c>
      <c r="X27" s="48">
        <v>0</v>
      </c>
      <c r="Y27" s="327">
        <v>0</v>
      </c>
      <c r="Z27" s="322"/>
    </row>
    <row r="28" spans="1:26" ht="31.5" customHeight="1" outlineLevel="2" x14ac:dyDescent="0.2">
      <c r="A28" s="378" t="s">
        <v>75</v>
      </c>
      <c r="B28" s="379"/>
      <c r="C28" s="379"/>
      <c r="D28" s="379"/>
      <c r="E28" s="380"/>
      <c r="F28" s="43"/>
      <c r="G28" s="45"/>
      <c r="H28" s="45"/>
      <c r="I28" s="45"/>
      <c r="J28" s="45"/>
      <c r="K28" s="43"/>
      <c r="L28" s="45"/>
      <c r="M28" s="45"/>
      <c r="N28" s="48" t="s">
        <v>65</v>
      </c>
      <c r="O28" s="45"/>
      <c r="P28" s="45"/>
      <c r="Q28" s="45"/>
      <c r="R28" s="45"/>
      <c r="S28" s="45"/>
      <c r="T28" s="45"/>
      <c r="U28" s="45"/>
      <c r="V28" s="48">
        <v>0</v>
      </c>
      <c r="W28" s="48">
        <v>0</v>
      </c>
      <c r="X28" s="48">
        <v>0</v>
      </c>
      <c r="Y28" s="327">
        <v>0</v>
      </c>
      <c r="Z28" s="322"/>
    </row>
    <row r="29" spans="1:26" outlineLevel="2" x14ac:dyDescent="0.2">
      <c r="A29" s="46" t="s">
        <v>76</v>
      </c>
      <c r="B29" s="47"/>
      <c r="C29" s="47"/>
      <c r="D29" s="47"/>
      <c r="E29" s="48"/>
      <c r="F29" s="48"/>
      <c r="G29" s="47"/>
      <c r="H29" s="47"/>
      <c r="I29" s="47"/>
      <c r="J29" s="47"/>
      <c r="K29" s="48"/>
      <c r="L29" s="47"/>
      <c r="M29" s="47"/>
      <c r="N29" s="48" t="s">
        <v>65</v>
      </c>
      <c r="O29" s="47"/>
      <c r="P29" s="47"/>
      <c r="Q29" s="47"/>
      <c r="R29" s="47"/>
      <c r="S29" s="47"/>
      <c r="T29" s="47"/>
      <c r="U29" s="47"/>
      <c r="V29" s="48">
        <v>0</v>
      </c>
      <c r="W29" s="48">
        <v>0</v>
      </c>
      <c r="X29" s="48">
        <v>0</v>
      </c>
      <c r="Y29" s="327">
        <v>0</v>
      </c>
      <c r="Z29" s="322"/>
    </row>
    <row r="30" spans="1:26" outlineLevel="2" x14ac:dyDescent="0.2">
      <c r="A30" s="46" t="s">
        <v>77</v>
      </c>
      <c r="B30" s="47"/>
      <c r="C30" s="47"/>
      <c r="D30" s="47"/>
      <c r="E30" s="48"/>
      <c r="F30" s="48"/>
      <c r="G30" s="47"/>
      <c r="H30" s="47"/>
      <c r="I30" s="47"/>
      <c r="J30" s="47"/>
      <c r="K30" s="48"/>
      <c r="L30" s="47"/>
      <c r="M30" s="47"/>
      <c r="N30" s="48" t="s">
        <v>65</v>
      </c>
      <c r="O30" s="47"/>
      <c r="P30" s="47"/>
      <c r="Q30" s="47"/>
      <c r="R30" s="47"/>
      <c r="S30" s="47"/>
      <c r="T30" s="47"/>
      <c r="U30" s="47"/>
      <c r="V30" s="48">
        <v>0</v>
      </c>
      <c r="W30" s="48">
        <v>0</v>
      </c>
      <c r="X30" s="48">
        <v>0</v>
      </c>
      <c r="Y30" s="327">
        <v>0</v>
      </c>
      <c r="Z30" s="322"/>
    </row>
    <row r="31" spans="1:26" s="57" customFormat="1" ht="15.75" customHeight="1" outlineLevel="1" x14ac:dyDescent="0.25">
      <c r="A31" s="384" t="s">
        <v>78</v>
      </c>
      <c r="B31" s="386"/>
      <c r="C31" s="53"/>
      <c r="D31" s="53"/>
      <c r="E31" s="54"/>
      <c r="F31" s="54"/>
      <c r="G31" s="53"/>
      <c r="H31" s="53"/>
      <c r="I31" s="53"/>
      <c r="J31" s="53"/>
      <c r="K31" s="54"/>
      <c r="L31" s="53"/>
      <c r="M31" s="55">
        <v>1.4</v>
      </c>
      <c r="N31" s="53"/>
      <c r="O31" s="55">
        <v>0.95</v>
      </c>
      <c r="P31" s="53"/>
      <c r="Q31" s="53"/>
      <c r="R31" s="56">
        <f t="shared" ref="R31:T31" si="0">SUM(R20:R30)</f>
        <v>8</v>
      </c>
      <c r="S31" s="56">
        <f t="shared" si="0"/>
        <v>5356</v>
      </c>
      <c r="T31" s="56">
        <f t="shared" si="0"/>
        <v>5364</v>
      </c>
      <c r="U31" s="56">
        <f>SUM(U20:U30)</f>
        <v>119</v>
      </c>
      <c r="V31" s="56">
        <f t="shared" ref="V31:Y31" si="1">SUM(V20:V30)</f>
        <v>5245</v>
      </c>
      <c r="W31" s="56">
        <f t="shared" si="1"/>
        <v>0</v>
      </c>
      <c r="X31" s="56">
        <f t="shared" si="1"/>
        <v>0</v>
      </c>
      <c r="Y31" s="328">
        <f t="shared" si="1"/>
        <v>0</v>
      </c>
      <c r="Z31" s="329"/>
    </row>
    <row r="32" spans="1:26" ht="25.5" customHeight="1" outlineLevel="2" x14ac:dyDescent="0.2">
      <c r="A32" s="378" t="s">
        <v>79</v>
      </c>
      <c r="B32" s="379"/>
      <c r="C32" s="379"/>
      <c r="D32" s="379"/>
      <c r="E32" s="380"/>
      <c r="F32" s="43"/>
      <c r="G32" s="45"/>
      <c r="H32" s="45"/>
      <c r="I32" s="45"/>
      <c r="J32" s="45"/>
      <c r="K32" s="43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324"/>
      <c r="Z32" s="322"/>
    </row>
    <row r="33" spans="1:26" outlineLevel="2" x14ac:dyDescent="0.2">
      <c r="A33" s="46" t="s">
        <v>80</v>
      </c>
      <c r="B33" s="47"/>
      <c r="C33" s="47"/>
      <c r="D33" s="47"/>
      <c r="E33" s="48"/>
      <c r="F33" s="48"/>
      <c r="G33" s="6"/>
      <c r="H33" s="6"/>
      <c r="I33" s="6"/>
      <c r="J33" s="6"/>
      <c r="K33" s="7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330"/>
      <c r="Z33" s="322"/>
    </row>
    <row r="34" spans="1:26" outlineLevel="2" x14ac:dyDescent="0.2">
      <c r="A34" s="46" t="s">
        <v>81</v>
      </c>
      <c r="B34" s="47"/>
      <c r="C34" s="47"/>
      <c r="D34" s="47"/>
      <c r="E34" s="48"/>
      <c r="F34" s="48"/>
      <c r="G34" s="6"/>
      <c r="H34" s="6"/>
      <c r="I34" s="6"/>
      <c r="J34" s="6"/>
      <c r="K34" s="7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330"/>
      <c r="Z34" s="322"/>
    </row>
    <row r="35" spans="1:26" ht="15.75" customHeight="1" outlineLevel="2" x14ac:dyDescent="0.2">
      <c r="A35" s="378" t="s">
        <v>82</v>
      </c>
      <c r="B35" s="380"/>
      <c r="C35" s="45"/>
      <c r="D35" s="45"/>
      <c r="E35" s="43"/>
      <c r="F35" s="43"/>
      <c r="G35" s="45"/>
      <c r="H35" s="45"/>
      <c r="I35" s="45"/>
      <c r="J35" s="45"/>
      <c r="K35" s="43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324"/>
      <c r="Z35" s="322"/>
    </row>
    <row r="36" spans="1:26" s="61" customFormat="1" ht="24" customHeight="1" outlineLevel="2" x14ac:dyDescent="0.3">
      <c r="A36" s="58"/>
      <c r="B36" s="58" t="s">
        <v>83</v>
      </c>
      <c r="C36" s="59"/>
      <c r="D36" s="59"/>
      <c r="E36" s="60"/>
      <c r="F36" s="60"/>
      <c r="G36" s="59"/>
      <c r="H36" s="59"/>
      <c r="I36" s="59"/>
      <c r="J36" s="59"/>
      <c r="K36" s="60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331"/>
      <c r="Z36" s="332"/>
    </row>
    <row r="37" spans="1:26" ht="12.75" customHeight="1" x14ac:dyDescent="0.2">
      <c r="A37" s="378" t="s">
        <v>84</v>
      </c>
      <c r="B37" s="379"/>
      <c r="C37" s="379"/>
      <c r="D37" s="379"/>
      <c r="E37" s="380"/>
      <c r="F37" s="43"/>
      <c r="G37" s="45"/>
      <c r="H37" s="45"/>
      <c r="I37" s="45"/>
      <c r="J37" s="45"/>
      <c r="K37" s="43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324"/>
      <c r="Z37" s="322"/>
    </row>
    <row r="38" spans="1:26" ht="12.75" customHeight="1" x14ac:dyDescent="0.2">
      <c r="A38" s="378" t="s">
        <v>85</v>
      </c>
      <c r="B38" s="379"/>
      <c r="C38" s="379"/>
      <c r="D38" s="379"/>
      <c r="E38" s="380"/>
      <c r="F38" s="43"/>
      <c r="G38" s="45"/>
      <c r="H38" s="45"/>
      <c r="I38" s="45"/>
      <c r="J38" s="45"/>
      <c r="K38" s="43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324"/>
      <c r="Z38" s="322"/>
    </row>
    <row r="39" spans="1:26" s="52" customFormat="1" ht="25.5" x14ac:dyDescent="0.25">
      <c r="A39" s="46" t="s">
        <v>86</v>
      </c>
      <c r="B39" s="47" t="s">
        <v>87</v>
      </c>
      <c r="C39" s="62" t="s">
        <v>88</v>
      </c>
      <c r="D39" s="48" t="s">
        <v>31</v>
      </c>
      <c r="E39" s="48" t="s">
        <v>89</v>
      </c>
      <c r="F39" s="48" t="s">
        <v>90</v>
      </c>
      <c r="G39" s="48" t="s">
        <v>6</v>
      </c>
      <c r="H39" s="49">
        <v>0.28599999999999998</v>
      </c>
      <c r="I39" s="48" t="s">
        <v>91</v>
      </c>
      <c r="J39" s="48" t="s">
        <v>6</v>
      </c>
      <c r="K39" s="48" t="s">
        <v>90</v>
      </c>
      <c r="L39" s="48" t="s">
        <v>6</v>
      </c>
      <c r="M39" s="49">
        <v>0.28599999999999998</v>
      </c>
      <c r="N39" s="48" t="s">
        <v>91</v>
      </c>
      <c r="O39" s="48" t="s">
        <v>6</v>
      </c>
      <c r="P39" s="63">
        <v>2023</v>
      </c>
      <c r="Q39" s="48">
        <v>2024</v>
      </c>
      <c r="R39" s="64">
        <v>201</v>
      </c>
      <c r="S39" s="65">
        <f t="shared" ref="S39:S88" si="2">T39-R39</f>
        <v>6789</v>
      </c>
      <c r="T39" s="51">
        <f t="shared" ref="T39:T88" si="3">SUM(U39:Z39)</f>
        <v>6990</v>
      </c>
      <c r="U39" s="51">
        <v>6990</v>
      </c>
      <c r="V39" s="51">
        <v>0</v>
      </c>
      <c r="W39" s="51">
        <v>0</v>
      </c>
      <c r="X39" s="51">
        <v>0</v>
      </c>
      <c r="Y39" s="325">
        <v>0</v>
      </c>
      <c r="Z39" s="326"/>
    </row>
    <row r="40" spans="1:26" s="52" customFormat="1" ht="39.950000000000003" customHeight="1" x14ac:dyDescent="0.25">
      <c r="A40" s="46" t="s">
        <v>92</v>
      </c>
      <c r="B40" s="47" t="s">
        <v>93</v>
      </c>
      <c r="C40" s="62" t="s">
        <v>88</v>
      </c>
      <c r="D40" s="48" t="s">
        <v>31</v>
      </c>
      <c r="E40" s="48" t="s">
        <v>89</v>
      </c>
      <c r="F40" s="48">
        <v>500</v>
      </c>
      <c r="G40" s="48" t="s">
        <v>6</v>
      </c>
      <c r="H40" s="49">
        <v>0.33600000000000002</v>
      </c>
      <c r="I40" s="48" t="s">
        <v>91</v>
      </c>
      <c r="J40" s="48" t="s">
        <v>6</v>
      </c>
      <c r="K40" s="48">
        <v>500</v>
      </c>
      <c r="L40" s="48" t="s">
        <v>6</v>
      </c>
      <c r="M40" s="49">
        <v>0.33600000000000002</v>
      </c>
      <c r="N40" s="48" t="s">
        <v>91</v>
      </c>
      <c r="O40" s="48" t="s">
        <v>6</v>
      </c>
      <c r="P40" s="63">
        <v>2023</v>
      </c>
      <c r="Q40" s="48">
        <v>2024</v>
      </c>
      <c r="R40" s="64">
        <v>311</v>
      </c>
      <c r="S40" s="65">
        <f t="shared" si="2"/>
        <v>16335</v>
      </c>
      <c r="T40" s="51">
        <f t="shared" si="3"/>
        <v>16646</v>
      </c>
      <c r="U40" s="51">
        <v>16646</v>
      </c>
      <c r="V40" s="51">
        <v>0</v>
      </c>
      <c r="W40" s="51">
        <v>0</v>
      </c>
      <c r="X40" s="51">
        <v>0</v>
      </c>
      <c r="Y40" s="325">
        <v>0</v>
      </c>
      <c r="Z40" s="326"/>
    </row>
    <row r="41" spans="1:26" s="52" customFormat="1" ht="39.950000000000003" customHeight="1" x14ac:dyDescent="0.25">
      <c r="A41" s="46" t="s">
        <v>94</v>
      </c>
      <c r="B41" s="47" t="s">
        <v>95</v>
      </c>
      <c r="C41" s="62" t="s">
        <v>88</v>
      </c>
      <c r="D41" s="48" t="s">
        <v>31</v>
      </c>
      <c r="E41" s="48" t="s">
        <v>89</v>
      </c>
      <c r="F41" s="48">
        <v>200</v>
      </c>
      <c r="G41" s="48" t="s">
        <v>6</v>
      </c>
      <c r="H41" s="49">
        <v>0.53200000000000003</v>
      </c>
      <c r="I41" s="48" t="s">
        <v>91</v>
      </c>
      <c r="J41" s="48" t="s">
        <v>6</v>
      </c>
      <c r="K41" s="48">
        <v>200</v>
      </c>
      <c r="L41" s="48" t="s">
        <v>6</v>
      </c>
      <c r="M41" s="49">
        <v>0.53200000000000003</v>
      </c>
      <c r="N41" s="48" t="s">
        <v>91</v>
      </c>
      <c r="O41" s="48" t="s">
        <v>6</v>
      </c>
      <c r="P41" s="48">
        <v>2024</v>
      </c>
      <c r="Q41" s="48">
        <v>2024</v>
      </c>
      <c r="R41" s="64">
        <v>207</v>
      </c>
      <c r="S41" s="65">
        <f t="shared" si="2"/>
        <v>14070</v>
      </c>
      <c r="T41" s="51">
        <f t="shared" si="3"/>
        <v>14277</v>
      </c>
      <c r="U41" s="51">
        <v>14277</v>
      </c>
      <c r="V41" s="51">
        <v>0</v>
      </c>
      <c r="W41" s="51">
        <v>0</v>
      </c>
      <c r="X41" s="51">
        <v>0</v>
      </c>
      <c r="Y41" s="325">
        <v>0</v>
      </c>
      <c r="Z41" s="326"/>
    </row>
    <row r="42" spans="1:26" s="52" customFormat="1" ht="39.950000000000003" customHeight="1" x14ac:dyDescent="0.25">
      <c r="A42" s="46" t="s">
        <v>96</v>
      </c>
      <c r="B42" s="47" t="s">
        <v>97</v>
      </c>
      <c r="C42" s="62" t="s">
        <v>88</v>
      </c>
      <c r="D42" s="48" t="s">
        <v>31</v>
      </c>
      <c r="E42" s="48" t="s">
        <v>89</v>
      </c>
      <c r="F42" s="48">
        <v>300</v>
      </c>
      <c r="G42" s="48" t="s">
        <v>6</v>
      </c>
      <c r="H42" s="49">
        <v>0.40300000000000002</v>
      </c>
      <c r="I42" s="48" t="s">
        <v>91</v>
      </c>
      <c r="J42" s="48" t="s">
        <v>6</v>
      </c>
      <c r="K42" s="48">
        <v>300</v>
      </c>
      <c r="L42" s="48" t="s">
        <v>6</v>
      </c>
      <c r="M42" s="49">
        <v>0.40300000000000002</v>
      </c>
      <c r="N42" s="48" t="s">
        <v>91</v>
      </c>
      <c r="O42" s="48" t="s">
        <v>6</v>
      </c>
      <c r="P42" s="48">
        <v>2024</v>
      </c>
      <c r="Q42" s="48">
        <v>2024</v>
      </c>
      <c r="R42" s="64">
        <v>195</v>
      </c>
      <c r="S42" s="65">
        <f t="shared" si="2"/>
        <v>18507</v>
      </c>
      <c r="T42" s="51">
        <f t="shared" si="3"/>
        <v>18702</v>
      </c>
      <c r="U42" s="51">
        <v>18702</v>
      </c>
      <c r="V42" s="51">
        <v>0</v>
      </c>
      <c r="W42" s="51">
        <v>0</v>
      </c>
      <c r="X42" s="51">
        <v>0</v>
      </c>
      <c r="Y42" s="325">
        <v>0</v>
      </c>
      <c r="Z42" s="326"/>
    </row>
    <row r="43" spans="1:26" s="52" customFormat="1" ht="39.950000000000003" customHeight="1" x14ac:dyDescent="0.25">
      <c r="A43" s="46" t="s">
        <v>98</v>
      </c>
      <c r="B43" s="47" t="s">
        <v>99</v>
      </c>
      <c r="C43" s="62" t="s">
        <v>88</v>
      </c>
      <c r="D43" s="48" t="s">
        <v>31</v>
      </c>
      <c r="E43" s="48" t="s">
        <v>89</v>
      </c>
      <c r="F43" s="48" t="s">
        <v>90</v>
      </c>
      <c r="G43" s="48" t="s">
        <v>6</v>
      </c>
      <c r="H43" s="49">
        <v>0.71199999999999997</v>
      </c>
      <c r="I43" s="48" t="s">
        <v>91</v>
      </c>
      <c r="J43" s="48" t="s">
        <v>6</v>
      </c>
      <c r="K43" s="48" t="s">
        <v>90</v>
      </c>
      <c r="L43" s="48" t="s">
        <v>6</v>
      </c>
      <c r="M43" s="49">
        <v>0.71199999999999997</v>
      </c>
      <c r="N43" s="48" t="s">
        <v>91</v>
      </c>
      <c r="O43" s="48" t="s">
        <v>6</v>
      </c>
      <c r="P43" s="63">
        <v>2023</v>
      </c>
      <c r="Q43" s="48">
        <v>2024</v>
      </c>
      <c r="R43" s="64">
        <v>214</v>
      </c>
      <c r="S43" s="65">
        <f t="shared" si="2"/>
        <v>21249</v>
      </c>
      <c r="T43" s="51">
        <f t="shared" si="3"/>
        <v>21463</v>
      </c>
      <c r="U43" s="51">
        <v>21463</v>
      </c>
      <c r="V43" s="51">
        <v>0</v>
      </c>
      <c r="W43" s="51">
        <v>0</v>
      </c>
      <c r="X43" s="51">
        <v>0</v>
      </c>
      <c r="Y43" s="325">
        <v>0</v>
      </c>
      <c r="Z43" s="326"/>
    </row>
    <row r="44" spans="1:26" s="52" customFormat="1" ht="39.950000000000003" customHeight="1" x14ac:dyDescent="0.25">
      <c r="A44" s="46" t="s">
        <v>100</v>
      </c>
      <c r="B44" s="47" t="s">
        <v>101</v>
      </c>
      <c r="C44" s="62" t="s">
        <v>102</v>
      </c>
      <c r="D44" s="48" t="s">
        <v>31</v>
      </c>
      <c r="E44" s="48" t="s">
        <v>89</v>
      </c>
      <c r="F44" s="48">
        <v>700</v>
      </c>
      <c r="G44" s="48" t="s">
        <v>6</v>
      </c>
      <c r="H44" s="49">
        <v>0.32</v>
      </c>
      <c r="I44" s="48" t="s">
        <v>91</v>
      </c>
      <c r="J44" s="48" t="s">
        <v>6</v>
      </c>
      <c r="K44" s="48">
        <v>700</v>
      </c>
      <c r="L44" s="48" t="s">
        <v>6</v>
      </c>
      <c r="M44" s="49">
        <v>0.32</v>
      </c>
      <c r="N44" s="48" t="s">
        <v>91</v>
      </c>
      <c r="O44" s="48" t="s">
        <v>6</v>
      </c>
      <c r="P44" s="48">
        <v>2024</v>
      </c>
      <c r="Q44" s="48">
        <v>2024</v>
      </c>
      <c r="R44" s="64">
        <v>279</v>
      </c>
      <c r="S44" s="65">
        <f t="shared" si="2"/>
        <v>26861</v>
      </c>
      <c r="T44" s="51">
        <f t="shared" si="3"/>
        <v>27140</v>
      </c>
      <c r="U44" s="51">
        <v>27140</v>
      </c>
      <c r="V44" s="51">
        <v>0</v>
      </c>
      <c r="W44" s="51">
        <v>0</v>
      </c>
      <c r="X44" s="51">
        <v>0</v>
      </c>
      <c r="Y44" s="325">
        <v>0</v>
      </c>
      <c r="Z44" s="326"/>
    </row>
    <row r="45" spans="1:26" s="52" customFormat="1" ht="39.950000000000003" customHeight="1" x14ac:dyDescent="0.25">
      <c r="A45" s="46" t="s">
        <v>103</v>
      </c>
      <c r="B45" s="47" t="s">
        <v>104</v>
      </c>
      <c r="C45" s="62" t="s">
        <v>88</v>
      </c>
      <c r="D45" s="48" t="s">
        <v>31</v>
      </c>
      <c r="E45" s="48" t="s">
        <v>89</v>
      </c>
      <c r="F45" s="48">
        <v>200</v>
      </c>
      <c r="G45" s="48" t="s">
        <v>6</v>
      </c>
      <c r="H45" s="49">
        <v>0.25</v>
      </c>
      <c r="I45" s="48" t="s">
        <v>91</v>
      </c>
      <c r="J45" s="48" t="s">
        <v>6</v>
      </c>
      <c r="K45" s="48">
        <v>200</v>
      </c>
      <c r="L45" s="48" t="s">
        <v>6</v>
      </c>
      <c r="M45" s="49">
        <v>0.25</v>
      </c>
      <c r="N45" s="48" t="s">
        <v>91</v>
      </c>
      <c r="O45" s="48" t="s">
        <v>6</v>
      </c>
      <c r="P45" s="48">
        <v>2024</v>
      </c>
      <c r="Q45" s="48">
        <v>2024</v>
      </c>
      <c r="R45" s="64">
        <v>194</v>
      </c>
      <c r="S45" s="65">
        <f t="shared" si="2"/>
        <v>8157</v>
      </c>
      <c r="T45" s="51">
        <f t="shared" si="3"/>
        <v>8351</v>
      </c>
      <c r="U45" s="51">
        <v>8351</v>
      </c>
      <c r="V45" s="51">
        <v>0</v>
      </c>
      <c r="W45" s="51">
        <v>0</v>
      </c>
      <c r="X45" s="51">
        <v>0</v>
      </c>
      <c r="Y45" s="325">
        <v>0</v>
      </c>
      <c r="Z45" s="326"/>
    </row>
    <row r="46" spans="1:26" s="52" customFormat="1" ht="39.950000000000003" customHeight="1" x14ac:dyDescent="0.25">
      <c r="A46" s="46" t="s">
        <v>105</v>
      </c>
      <c r="B46" s="47" t="s">
        <v>106</v>
      </c>
      <c r="C46" s="62" t="s">
        <v>102</v>
      </c>
      <c r="D46" s="48" t="s">
        <v>31</v>
      </c>
      <c r="E46" s="48" t="s">
        <v>89</v>
      </c>
      <c r="F46" s="48">
        <v>700</v>
      </c>
      <c r="G46" s="48" t="s">
        <v>6</v>
      </c>
      <c r="H46" s="49">
        <v>0.17126</v>
      </c>
      <c r="I46" s="48" t="s">
        <v>91</v>
      </c>
      <c r="J46" s="48" t="s">
        <v>6</v>
      </c>
      <c r="K46" s="48">
        <v>700</v>
      </c>
      <c r="L46" s="48" t="s">
        <v>6</v>
      </c>
      <c r="M46" s="49">
        <v>0.17126</v>
      </c>
      <c r="N46" s="48" t="s">
        <v>91</v>
      </c>
      <c r="O46" s="48" t="s">
        <v>6</v>
      </c>
      <c r="P46" s="63">
        <v>2023</v>
      </c>
      <c r="Q46" s="48">
        <v>2024</v>
      </c>
      <c r="R46" s="64">
        <v>177</v>
      </c>
      <c r="S46" s="65">
        <f t="shared" si="2"/>
        <v>10359</v>
      </c>
      <c r="T46" s="51">
        <f t="shared" si="3"/>
        <v>10536</v>
      </c>
      <c r="U46" s="51">
        <v>10536</v>
      </c>
      <c r="V46" s="51">
        <v>0</v>
      </c>
      <c r="W46" s="51">
        <v>0</v>
      </c>
      <c r="X46" s="51">
        <v>0</v>
      </c>
      <c r="Y46" s="325">
        <v>0</v>
      </c>
      <c r="Z46" s="326"/>
    </row>
    <row r="47" spans="1:26" s="52" customFormat="1" ht="39.950000000000003" customHeight="1" x14ac:dyDescent="0.25">
      <c r="A47" s="46" t="s">
        <v>107</v>
      </c>
      <c r="B47" s="47" t="s">
        <v>108</v>
      </c>
      <c r="C47" s="62" t="s">
        <v>102</v>
      </c>
      <c r="D47" s="48" t="s">
        <v>31</v>
      </c>
      <c r="E47" s="48" t="s">
        <v>89</v>
      </c>
      <c r="F47" s="48" t="s">
        <v>109</v>
      </c>
      <c r="G47" s="48" t="s">
        <v>6</v>
      </c>
      <c r="H47" s="49">
        <v>0.36399999999999999</v>
      </c>
      <c r="I47" s="48" t="s">
        <v>91</v>
      </c>
      <c r="J47" s="48" t="s">
        <v>6</v>
      </c>
      <c r="K47" s="48" t="s">
        <v>109</v>
      </c>
      <c r="L47" s="48" t="s">
        <v>6</v>
      </c>
      <c r="M47" s="49">
        <v>0.36399999999999999</v>
      </c>
      <c r="N47" s="48" t="s">
        <v>91</v>
      </c>
      <c r="O47" s="48" t="s">
        <v>6</v>
      </c>
      <c r="P47" s="48">
        <v>2024</v>
      </c>
      <c r="Q47" s="48">
        <v>2024</v>
      </c>
      <c r="R47" s="64">
        <v>349</v>
      </c>
      <c r="S47" s="65">
        <f t="shared" si="2"/>
        <v>17566</v>
      </c>
      <c r="T47" s="51">
        <f t="shared" si="3"/>
        <v>17915</v>
      </c>
      <c r="U47" s="51">
        <v>17915</v>
      </c>
      <c r="V47" s="51">
        <v>0</v>
      </c>
      <c r="W47" s="51">
        <v>0</v>
      </c>
      <c r="X47" s="51">
        <v>0</v>
      </c>
      <c r="Y47" s="325">
        <v>0</v>
      </c>
      <c r="Z47" s="326"/>
    </row>
    <row r="48" spans="1:26" s="52" customFormat="1" ht="39.950000000000003" customHeight="1" x14ac:dyDescent="0.25">
      <c r="A48" s="46" t="s">
        <v>110</v>
      </c>
      <c r="B48" s="47" t="s">
        <v>111</v>
      </c>
      <c r="C48" s="62" t="s">
        <v>102</v>
      </c>
      <c r="D48" s="48" t="s">
        <v>31</v>
      </c>
      <c r="E48" s="48" t="s">
        <v>89</v>
      </c>
      <c r="F48" s="48">
        <v>500</v>
      </c>
      <c r="G48" s="48" t="s">
        <v>6</v>
      </c>
      <c r="H48" s="49">
        <v>0.02</v>
      </c>
      <c r="I48" s="48" t="s">
        <v>91</v>
      </c>
      <c r="J48" s="48" t="s">
        <v>6</v>
      </c>
      <c r="K48" s="48">
        <v>500</v>
      </c>
      <c r="L48" s="48" t="s">
        <v>6</v>
      </c>
      <c r="M48" s="49">
        <v>0.02</v>
      </c>
      <c r="N48" s="48" t="s">
        <v>91</v>
      </c>
      <c r="O48" s="48" t="s">
        <v>6</v>
      </c>
      <c r="P48" s="48">
        <v>2024</v>
      </c>
      <c r="Q48" s="48">
        <v>2024</v>
      </c>
      <c r="R48" s="64">
        <v>307</v>
      </c>
      <c r="S48" s="65">
        <f t="shared" si="2"/>
        <v>6941</v>
      </c>
      <c r="T48" s="51">
        <f t="shared" si="3"/>
        <v>7248</v>
      </c>
      <c r="U48" s="51">
        <v>7248</v>
      </c>
      <c r="V48" s="51">
        <v>0</v>
      </c>
      <c r="W48" s="51">
        <v>0</v>
      </c>
      <c r="X48" s="51">
        <v>0</v>
      </c>
      <c r="Y48" s="325">
        <v>0</v>
      </c>
      <c r="Z48" s="326"/>
    </row>
    <row r="49" spans="1:26" s="52" customFormat="1" ht="39.950000000000003" customHeight="1" x14ac:dyDescent="0.25">
      <c r="A49" s="46" t="s">
        <v>112</v>
      </c>
      <c r="B49" s="47" t="s">
        <v>113</v>
      </c>
      <c r="C49" s="62" t="s">
        <v>102</v>
      </c>
      <c r="D49" s="48" t="s">
        <v>31</v>
      </c>
      <c r="E49" s="48" t="s">
        <v>89</v>
      </c>
      <c r="F49" s="48">
        <v>500</v>
      </c>
      <c r="G49" s="48" t="s">
        <v>6</v>
      </c>
      <c r="H49" s="49">
        <v>0.42</v>
      </c>
      <c r="I49" s="48" t="s">
        <v>91</v>
      </c>
      <c r="J49" s="48" t="s">
        <v>6</v>
      </c>
      <c r="K49" s="48">
        <v>500</v>
      </c>
      <c r="L49" s="48" t="s">
        <v>6</v>
      </c>
      <c r="M49" s="49">
        <v>0.42</v>
      </c>
      <c r="N49" s="48" t="s">
        <v>91</v>
      </c>
      <c r="O49" s="48" t="s">
        <v>6</v>
      </c>
      <c r="P49" s="48">
        <v>2024</v>
      </c>
      <c r="Q49" s="48">
        <v>2024</v>
      </c>
      <c r="R49" s="64">
        <v>371</v>
      </c>
      <c r="S49" s="65">
        <f t="shared" si="2"/>
        <v>19454</v>
      </c>
      <c r="T49" s="51">
        <f t="shared" si="3"/>
        <v>19825</v>
      </c>
      <c r="U49" s="51">
        <v>19825</v>
      </c>
      <c r="V49" s="51">
        <v>0</v>
      </c>
      <c r="W49" s="51">
        <v>0</v>
      </c>
      <c r="X49" s="51">
        <v>0</v>
      </c>
      <c r="Y49" s="325">
        <v>0</v>
      </c>
      <c r="Z49" s="326"/>
    </row>
    <row r="50" spans="1:26" s="52" customFormat="1" ht="39.950000000000003" customHeight="1" x14ac:dyDescent="0.25">
      <c r="A50" s="46" t="s">
        <v>114</v>
      </c>
      <c r="B50" s="47" t="s">
        <v>115</v>
      </c>
      <c r="C50" s="62" t="s">
        <v>102</v>
      </c>
      <c r="D50" s="48" t="s">
        <v>31</v>
      </c>
      <c r="E50" s="48" t="s">
        <v>89</v>
      </c>
      <c r="F50" s="48">
        <v>500</v>
      </c>
      <c r="G50" s="48" t="s">
        <v>6</v>
      </c>
      <c r="H50" s="49">
        <v>0.27800000000000002</v>
      </c>
      <c r="I50" s="48" t="s">
        <v>91</v>
      </c>
      <c r="J50" s="48" t="s">
        <v>6</v>
      </c>
      <c r="K50" s="48">
        <v>500</v>
      </c>
      <c r="L50" s="48" t="s">
        <v>6</v>
      </c>
      <c r="M50" s="49">
        <v>0.27800000000000002</v>
      </c>
      <c r="N50" s="48" t="s">
        <v>91</v>
      </c>
      <c r="O50" s="48" t="s">
        <v>6</v>
      </c>
      <c r="P50" s="48">
        <v>2024</v>
      </c>
      <c r="Q50" s="48">
        <v>2024</v>
      </c>
      <c r="R50" s="64">
        <v>300</v>
      </c>
      <c r="S50" s="65">
        <f t="shared" si="2"/>
        <v>18318</v>
      </c>
      <c r="T50" s="51">
        <f t="shared" si="3"/>
        <v>18618</v>
      </c>
      <c r="U50" s="51">
        <v>18618</v>
      </c>
      <c r="V50" s="51">
        <v>0</v>
      </c>
      <c r="W50" s="51">
        <v>0</v>
      </c>
      <c r="X50" s="51">
        <v>0</v>
      </c>
      <c r="Y50" s="325">
        <v>0</v>
      </c>
      <c r="Z50" s="326"/>
    </row>
    <row r="51" spans="1:26" s="52" customFormat="1" ht="39.950000000000003" customHeight="1" x14ac:dyDescent="0.25">
      <c r="A51" s="46" t="s">
        <v>116</v>
      </c>
      <c r="B51" s="47" t="s">
        <v>117</v>
      </c>
      <c r="C51" s="62" t="s">
        <v>118</v>
      </c>
      <c r="D51" s="48" t="s">
        <v>31</v>
      </c>
      <c r="E51" s="48" t="s">
        <v>89</v>
      </c>
      <c r="F51" s="48">
        <v>400</v>
      </c>
      <c r="G51" s="48" t="s">
        <v>6</v>
      </c>
      <c r="H51" s="49">
        <v>0.37</v>
      </c>
      <c r="I51" s="48" t="s">
        <v>91</v>
      </c>
      <c r="J51" s="48" t="s">
        <v>6</v>
      </c>
      <c r="K51" s="48">
        <v>400</v>
      </c>
      <c r="L51" s="48" t="s">
        <v>6</v>
      </c>
      <c r="M51" s="49">
        <v>0.37</v>
      </c>
      <c r="N51" s="48" t="s">
        <v>91</v>
      </c>
      <c r="O51" s="48" t="s">
        <v>6</v>
      </c>
      <c r="P51" s="48">
        <v>2024</v>
      </c>
      <c r="Q51" s="48">
        <v>2024</v>
      </c>
      <c r="R51" s="64">
        <v>325</v>
      </c>
      <c r="S51" s="65">
        <f t="shared" si="2"/>
        <v>14540</v>
      </c>
      <c r="T51" s="51">
        <f t="shared" si="3"/>
        <v>14865</v>
      </c>
      <c r="U51" s="51">
        <v>14865</v>
      </c>
      <c r="V51" s="51">
        <v>0</v>
      </c>
      <c r="W51" s="51">
        <v>0</v>
      </c>
      <c r="X51" s="51">
        <v>0</v>
      </c>
      <c r="Y51" s="325">
        <v>0</v>
      </c>
      <c r="Z51" s="326"/>
    </row>
    <row r="52" spans="1:26" s="52" customFormat="1" ht="39.950000000000003" customHeight="1" x14ac:dyDescent="0.25">
      <c r="A52" s="46" t="s">
        <v>119</v>
      </c>
      <c r="B52" s="47" t="s">
        <v>120</v>
      </c>
      <c r="C52" s="62" t="s">
        <v>88</v>
      </c>
      <c r="D52" s="48" t="s">
        <v>31</v>
      </c>
      <c r="E52" s="48" t="s">
        <v>89</v>
      </c>
      <c r="F52" s="48">
        <v>400</v>
      </c>
      <c r="G52" s="48" t="s">
        <v>6</v>
      </c>
      <c r="H52" s="66">
        <v>0.40200000000000002</v>
      </c>
      <c r="I52" s="48" t="s">
        <v>91</v>
      </c>
      <c r="J52" s="48" t="s">
        <v>6</v>
      </c>
      <c r="K52" s="48">
        <v>400</v>
      </c>
      <c r="L52" s="48" t="s">
        <v>6</v>
      </c>
      <c r="M52" s="66">
        <v>0.40200000000000002</v>
      </c>
      <c r="N52" s="48" t="s">
        <v>91</v>
      </c>
      <c r="O52" s="48" t="s">
        <v>6</v>
      </c>
      <c r="P52" s="48">
        <v>2024</v>
      </c>
      <c r="Q52" s="48">
        <v>2026</v>
      </c>
      <c r="R52" s="64">
        <v>318</v>
      </c>
      <c r="S52" s="65">
        <f t="shared" si="2"/>
        <v>22772</v>
      </c>
      <c r="T52" s="51">
        <f t="shared" si="3"/>
        <v>23090</v>
      </c>
      <c r="U52" s="51">
        <v>327</v>
      </c>
      <c r="V52" s="51">
        <v>0</v>
      </c>
      <c r="W52" s="51">
        <v>22763</v>
      </c>
      <c r="X52" s="51">
        <v>0</v>
      </c>
      <c r="Y52" s="325">
        <v>0</v>
      </c>
      <c r="Z52" s="326"/>
    </row>
    <row r="53" spans="1:26" s="52" customFormat="1" ht="25.5" x14ac:dyDescent="0.25">
      <c r="A53" s="46" t="s">
        <v>121</v>
      </c>
      <c r="B53" s="47" t="s">
        <v>122</v>
      </c>
      <c r="C53" s="62" t="s">
        <v>88</v>
      </c>
      <c r="D53" s="48" t="s">
        <v>31</v>
      </c>
      <c r="E53" s="48" t="s">
        <v>89</v>
      </c>
      <c r="F53" s="48">
        <v>300</v>
      </c>
      <c r="G53" s="48" t="s">
        <v>6</v>
      </c>
      <c r="H53" s="49">
        <v>0.86399999999999999</v>
      </c>
      <c r="I53" s="48" t="s">
        <v>91</v>
      </c>
      <c r="J53" s="48" t="s">
        <v>6</v>
      </c>
      <c r="K53" s="48">
        <v>300</v>
      </c>
      <c r="L53" s="48" t="s">
        <v>6</v>
      </c>
      <c r="M53" s="49">
        <v>0.86399999999999999</v>
      </c>
      <c r="N53" s="48" t="s">
        <v>91</v>
      </c>
      <c r="O53" s="48" t="s">
        <v>6</v>
      </c>
      <c r="P53" s="48">
        <v>2024</v>
      </c>
      <c r="Q53" s="48">
        <v>2026</v>
      </c>
      <c r="R53" s="64">
        <v>488</v>
      </c>
      <c r="S53" s="65">
        <f t="shared" si="2"/>
        <v>25429</v>
      </c>
      <c r="T53" s="51">
        <f t="shared" si="3"/>
        <v>25917</v>
      </c>
      <c r="U53" s="51">
        <v>503</v>
      </c>
      <c r="V53" s="51">
        <v>4817</v>
      </c>
      <c r="W53" s="51">
        <v>20597</v>
      </c>
      <c r="X53" s="51">
        <v>0</v>
      </c>
      <c r="Y53" s="325">
        <v>0</v>
      </c>
      <c r="Z53" s="326"/>
    </row>
    <row r="54" spans="1:26" s="52" customFormat="1" ht="25.5" x14ac:dyDescent="0.25">
      <c r="A54" s="46" t="s">
        <v>123</v>
      </c>
      <c r="B54" s="47" t="s">
        <v>124</v>
      </c>
      <c r="C54" s="62" t="s">
        <v>88</v>
      </c>
      <c r="D54" s="48" t="s">
        <v>31</v>
      </c>
      <c r="E54" s="48" t="s">
        <v>89</v>
      </c>
      <c r="F54" s="48">
        <v>200</v>
      </c>
      <c r="G54" s="48" t="s">
        <v>6</v>
      </c>
      <c r="H54" s="49">
        <v>0.51800000000000002</v>
      </c>
      <c r="I54" s="48" t="s">
        <v>91</v>
      </c>
      <c r="J54" s="48" t="s">
        <v>6</v>
      </c>
      <c r="K54" s="48">
        <v>200</v>
      </c>
      <c r="L54" s="48" t="s">
        <v>6</v>
      </c>
      <c r="M54" s="49">
        <v>0.51800000000000002</v>
      </c>
      <c r="N54" s="48" t="s">
        <v>91</v>
      </c>
      <c r="O54" s="48" t="s">
        <v>6</v>
      </c>
      <c r="P54" s="48">
        <v>2024</v>
      </c>
      <c r="Q54" s="48">
        <v>2025</v>
      </c>
      <c r="R54" s="64">
        <v>392</v>
      </c>
      <c r="S54" s="65">
        <f t="shared" si="2"/>
        <v>22443</v>
      </c>
      <c r="T54" s="51">
        <f t="shared" si="3"/>
        <v>22835</v>
      </c>
      <c r="U54" s="51">
        <v>403</v>
      </c>
      <c r="V54" s="51">
        <v>22432</v>
      </c>
      <c r="W54" s="51">
        <v>0</v>
      </c>
      <c r="X54" s="51">
        <v>0</v>
      </c>
      <c r="Y54" s="325">
        <v>0</v>
      </c>
      <c r="Z54" s="326"/>
    </row>
    <row r="55" spans="1:26" s="52" customFormat="1" ht="39.950000000000003" customHeight="1" x14ac:dyDescent="0.25">
      <c r="A55" s="46" t="s">
        <v>125</v>
      </c>
      <c r="B55" s="47" t="s">
        <v>126</v>
      </c>
      <c r="C55" s="62" t="s">
        <v>102</v>
      </c>
      <c r="D55" s="48" t="s">
        <v>31</v>
      </c>
      <c r="E55" s="48" t="s">
        <v>89</v>
      </c>
      <c r="F55" s="48">
        <v>700</v>
      </c>
      <c r="G55" s="48" t="s">
        <v>6</v>
      </c>
      <c r="H55" s="49">
        <v>0.122</v>
      </c>
      <c r="I55" s="48" t="s">
        <v>91</v>
      </c>
      <c r="J55" s="48" t="s">
        <v>6</v>
      </c>
      <c r="K55" s="48">
        <v>700</v>
      </c>
      <c r="L55" s="48" t="s">
        <v>6</v>
      </c>
      <c r="M55" s="49">
        <v>0.122</v>
      </c>
      <c r="N55" s="48" t="s">
        <v>91</v>
      </c>
      <c r="O55" s="48" t="s">
        <v>6</v>
      </c>
      <c r="P55" s="48">
        <v>2024</v>
      </c>
      <c r="Q55" s="48">
        <v>2025</v>
      </c>
      <c r="R55" s="64">
        <v>329</v>
      </c>
      <c r="S55" s="65">
        <f t="shared" si="2"/>
        <v>18723</v>
      </c>
      <c r="T55" s="51">
        <f t="shared" si="3"/>
        <v>19052</v>
      </c>
      <c r="U55" s="51">
        <v>338</v>
      </c>
      <c r="V55" s="51">
        <v>18714</v>
      </c>
      <c r="W55" s="51">
        <v>0</v>
      </c>
      <c r="X55" s="51">
        <v>0</v>
      </c>
      <c r="Y55" s="325">
        <v>0</v>
      </c>
      <c r="Z55" s="326"/>
    </row>
    <row r="56" spans="1:26" s="52" customFormat="1" ht="39.950000000000003" customHeight="1" x14ac:dyDescent="0.25">
      <c r="A56" s="46" t="s">
        <v>127</v>
      </c>
      <c r="B56" s="47" t="s">
        <v>128</v>
      </c>
      <c r="C56" s="62" t="s">
        <v>102</v>
      </c>
      <c r="D56" s="48" t="s">
        <v>31</v>
      </c>
      <c r="E56" s="48" t="s">
        <v>89</v>
      </c>
      <c r="F56" s="48">
        <v>700</v>
      </c>
      <c r="G56" s="48" t="s">
        <v>6</v>
      </c>
      <c r="H56" s="49">
        <v>0.12</v>
      </c>
      <c r="I56" s="48" t="s">
        <v>91</v>
      </c>
      <c r="J56" s="48" t="s">
        <v>6</v>
      </c>
      <c r="K56" s="48">
        <v>700</v>
      </c>
      <c r="L56" s="48" t="s">
        <v>6</v>
      </c>
      <c r="M56" s="49">
        <v>0.12</v>
      </c>
      <c r="N56" s="48" t="s">
        <v>91</v>
      </c>
      <c r="O56" s="48" t="s">
        <v>6</v>
      </c>
      <c r="P56" s="48">
        <v>2024</v>
      </c>
      <c r="Q56" s="48">
        <v>2025</v>
      </c>
      <c r="R56" s="64">
        <v>275</v>
      </c>
      <c r="S56" s="65">
        <f t="shared" si="2"/>
        <v>14968</v>
      </c>
      <c r="T56" s="51">
        <f t="shared" si="3"/>
        <v>15243</v>
      </c>
      <c r="U56" s="51">
        <v>283</v>
      </c>
      <c r="V56" s="51">
        <v>14960</v>
      </c>
      <c r="W56" s="51">
        <v>0</v>
      </c>
      <c r="X56" s="51">
        <v>0</v>
      </c>
      <c r="Y56" s="325">
        <v>0</v>
      </c>
      <c r="Z56" s="326"/>
    </row>
    <row r="57" spans="1:26" s="52" customFormat="1" ht="39.950000000000003" customHeight="1" x14ac:dyDescent="0.25">
      <c r="A57" s="46" t="s">
        <v>129</v>
      </c>
      <c r="B57" s="47" t="s">
        <v>130</v>
      </c>
      <c r="C57" s="62" t="s">
        <v>102</v>
      </c>
      <c r="D57" s="48" t="s">
        <v>31</v>
      </c>
      <c r="E57" s="48" t="s">
        <v>89</v>
      </c>
      <c r="F57" s="48">
        <v>700</v>
      </c>
      <c r="G57" s="48" t="s">
        <v>6</v>
      </c>
      <c r="H57" s="49">
        <v>0.14799999999999999</v>
      </c>
      <c r="I57" s="48" t="s">
        <v>91</v>
      </c>
      <c r="J57" s="48" t="s">
        <v>6</v>
      </c>
      <c r="K57" s="48">
        <v>700</v>
      </c>
      <c r="L57" s="48" t="s">
        <v>6</v>
      </c>
      <c r="M57" s="49">
        <v>0.14799999999999999</v>
      </c>
      <c r="N57" s="48" t="s">
        <v>91</v>
      </c>
      <c r="O57" s="48" t="s">
        <v>6</v>
      </c>
      <c r="P57" s="48">
        <v>2024</v>
      </c>
      <c r="Q57" s="48">
        <v>2026</v>
      </c>
      <c r="R57" s="64">
        <v>275</v>
      </c>
      <c r="S57" s="65">
        <f t="shared" si="2"/>
        <v>15140</v>
      </c>
      <c r="T57" s="51">
        <f t="shared" si="3"/>
        <v>15415</v>
      </c>
      <c r="U57" s="51">
        <v>283</v>
      </c>
      <c r="V57" s="51">
        <v>0</v>
      </c>
      <c r="W57" s="51">
        <v>15132</v>
      </c>
      <c r="X57" s="51">
        <v>0</v>
      </c>
      <c r="Y57" s="325">
        <v>0</v>
      </c>
      <c r="Z57" s="326"/>
    </row>
    <row r="58" spans="1:26" s="52" customFormat="1" ht="39.950000000000003" customHeight="1" x14ac:dyDescent="0.25">
      <c r="A58" s="46" t="s">
        <v>131</v>
      </c>
      <c r="B58" s="47" t="s">
        <v>132</v>
      </c>
      <c r="C58" s="62" t="s">
        <v>102</v>
      </c>
      <c r="D58" s="48" t="s">
        <v>31</v>
      </c>
      <c r="E58" s="48" t="s">
        <v>89</v>
      </c>
      <c r="F58" s="48">
        <v>500</v>
      </c>
      <c r="G58" s="48" t="s">
        <v>6</v>
      </c>
      <c r="H58" s="67">
        <v>0.43630000000000002</v>
      </c>
      <c r="I58" s="48" t="s">
        <v>91</v>
      </c>
      <c r="J58" s="48" t="s">
        <v>6</v>
      </c>
      <c r="K58" s="48">
        <v>500</v>
      </c>
      <c r="L58" s="48" t="s">
        <v>6</v>
      </c>
      <c r="M58" s="67">
        <v>0.43630000000000002</v>
      </c>
      <c r="N58" s="48" t="s">
        <v>91</v>
      </c>
      <c r="O58" s="48" t="s">
        <v>6</v>
      </c>
      <c r="P58" s="48">
        <v>2024</v>
      </c>
      <c r="Q58" s="48">
        <v>2026</v>
      </c>
      <c r="R58" s="64">
        <v>491</v>
      </c>
      <c r="S58" s="65">
        <f t="shared" si="2"/>
        <v>44132</v>
      </c>
      <c r="T58" s="51">
        <f t="shared" si="3"/>
        <v>44623</v>
      </c>
      <c r="U58" s="51">
        <v>506</v>
      </c>
      <c r="V58" s="51">
        <v>19620</v>
      </c>
      <c r="W58" s="51">
        <v>24497</v>
      </c>
      <c r="X58" s="51">
        <v>0</v>
      </c>
      <c r="Y58" s="325">
        <v>0</v>
      </c>
      <c r="Z58" s="326"/>
    </row>
    <row r="59" spans="1:26" s="52" customFormat="1" ht="39.950000000000003" customHeight="1" x14ac:dyDescent="0.25">
      <c r="A59" s="46" t="s">
        <v>133</v>
      </c>
      <c r="B59" s="47" t="s">
        <v>134</v>
      </c>
      <c r="C59" s="62" t="s">
        <v>102</v>
      </c>
      <c r="D59" s="48" t="s">
        <v>31</v>
      </c>
      <c r="E59" s="48" t="s">
        <v>89</v>
      </c>
      <c r="F59" s="48">
        <v>400</v>
      </c>
      <c r="G59" s="48" t="s">
        <v>6</v>
      </c>
      <c r="H59" s="49">
        <v>0.18</v>
      </c>
      <c r="I59" s="48" t="s">
        <v>91</v>
      </c>
      <c r="J59" s="48" t="s">
        <v>6</v>
      </c>
      <c r="K59" s="48">
        <v>400</v>
      </c>
      <c r="L59" s="48" t="s">
        <v>6</v>
      </c>
      <c r="M59" s="49">
        <v>0.18</v>
      </c>
      <c r="N59" s="48" t="s">
        <v>91</v>
      </c>
      <c r="O59" s="48" t="s">
        <v>6</v>
      </c>
      <c r="P59" s="48">
        <v>2024</v>
      </c>
      <c r="Q59" s="48">
        <v>2025</v>
      </c>
      <c r="R59" s="64">
        <v>403</v>
      </c>
      <c r="S59" s="65">
        <f t="shared" si="2"/>
        <v>16518</v>
      </c>
      <c r="T59" s="51">
        <f t="shared" si="3"/>
        <v>16921</v>
      </c>
      <c r="U59" s="51">
        <v>419</v>
      </c>
      <c r="V59" s="51">
        <v>16502</v>
      </c>
      <c r="W59" s="51">
        <v>0</v>
      </c>
      <c r="X59" s="51">
        <v>0</v>
      </c>
      <c r="Y59" s="325">
        <v>0</v>
      </c>
      <c r="Z59" s="326"/>
    </row>
    <row r="60" spans="1:26" s="52" customFormat="1" ht="39.950000000000003" customHeight="1" x14ac:dyDescent="0.25">
      <c r="A60" s="46" t="s">
        <v>135</v>
      </c>
      <c r="B60" s="47" t="s">
        <v>136</v>
      </c>
      <c r="C60" s="62" t="s">
        <v>102</v>
      </c>
      <c r="D60" s="48" t="s">
        <v>31</v>
      </c>
      <c r="E60" s="48" t="s">
        <v>89</v>
      </c>
      <c r="F60" s="48">
        <v>300</v>
      </c>
      <c r="G60" s="48" t="s">
        <v>6</v>
      </c>
      <c r="H60" s="49">
        <v>0.53800000000000003</v>
      </c>
      <c r="I60" s="48" t="s">
        <v>91</v>
      </c>
      <c r="J60" s="48" t="s">
        <v>6</v>
      </c>
      <c r="K60" s="48">
        <v>300</v>
      </c>
      <c r="L60" s="48" t="s">
        <v>6</v>
      </c>
      <c r="M60" s="49">
        <v>0.53800000000000003</v>
      </c>
      <c r="N60" s="48" t="s">
        <v>91</v>
      </c>
      <c r="O60" s="48" t="s">
        <v>6</v>
      </c>
      <c r="P60" s="48">
        <v>2024</v>
      </c>
      <c r="Q60" s="48">
        <v>2026</v>
      </c>
      <c r="R60" s="64">
        <v>275</v>
      </c>
      <c r="S60" s="65">
        <f t="shared" si="2"/>
        <v>15863</v>
      </c>
      <c r="T60" s="51">
        <f t="shared" si="3"/>
        <v>16138</v>
      </c>
      <c r="U60" s="51">
        <v>286</v>
      </c>
      <c r="V60" s="51">
        <v>4429</v>
      </c>
      <c r="W60" s="51">
        <v>11423</v>
      </c>
      <c r="X60" s="51">
        <v>0</v>
      </c>
      <c r="Y60" s="325">
        <v>0</v>
      </c>
      <c r="Z60" s="326"/>
    </row>
    <row r="61" spans="1:26" s="52" customFormat="1" ht="39.950000000000003" customHeight="1" x14ac:dyDescent="0.25">
      <c r="A61" s="46" t="s">
        <v>137</v>
      </c>
      <c r="B61" s="47" t="s">
        <v>138</v>
      </c>
      <c r="C61" s="62" t="s">
        <v>102</v>
      </c>
      <c r="D61" s="48" t="s">
        <v>31</v>
      </c>
      <c r="E61" s="48" t="s">
        <v>89</v>
      </c>
      <c r="F61" s="48">
        <v>400</v>
      </c>
      <c r="G61" s="48" t="s">
        <v>6</v>
      </c>
      <c r="H61" s="49">
        <v>0.14000000000000001</v>
      </c>
      <c r="I61" s="48" t="s">
        <v>91</v>
      </c>
      <c r="J61" s="48" t="s">
        <v>6</v>
      </c>
      <c r="K61" s="48">
        <v>400</v>
      </c>
      <c r="L61" s="48" t="s">
        <v>6</v>
      </c>
      <c r="M61" s="49">
        <v>0.14000000000000001</v>
      </c>
      <c r="N61" s="48" t="s">
        <v>91</v>
      </c>
      <c r="O61" s="48" t="s">
        <v>6</v>
      </c>
      <c r="P61" s="48">
        <v>2024</v>
      </c>
      <c r="Q61" s="48">
        <v>2025</v>
      </c>
      <c r="R61" s="64">
        <v>274</v>
      </c>
      <c r="S61" s="65">
        <f t="shared" si="2"/>
        <v>17347</v>
      </c>
      <c r="T61" s="51">
        <f t="shared" si="3"/>
        <v>17621</v>
      </c>
      <c r="U61" s="51">
        <v>285</v>
      </c>
      <c r="V61" s="51">
        <v>17336</v>
      </c>
      <c r="W61" s="51">
        <v>0</v>
      </c>
      <c r="X61" s="51">
        <v>0</v>
      </c>
      <c r="Y61" s="325">
        <v>0</v>
      </c>
      <c r="Z61" s="326"/>
    </row>
    <row r="62" spans="1:26" s="52" customFormat="1" ht="39.950000000000003" customHeight="1" x14ac:dyDescent="0.25">
      <c r="A62" s="46" t="s">
        <v>139</v>
      </c>
      <c r="B62" s="47" t="s">
        <v>140</v>
      </c>
      <c r="C62" s="62" t="s">
        <v>102</v>
      </c>
      <c r="D62" s="48" t="s">
        <v>31</v>
      </c>
      <c r="E62" s="48" t="s">
        <v>89</v>
      </c>
      <c r="F62" s="48">
        <v>500</v>
      </c>
      <c r="G62" s="48" t="s">
        <v>6</v>
      </c>
      <c r="H62" s="49">
        <v>0.28399999999999997</v>
      </c>
      <c r="I62" s="48" t="s">
        <v>91</v>
      </c>
      <c r="J62" s="48" t="s">
        <v>6</v>
      </c>
      <c r="K62" s="48">
        <v>500</v>
      </c>
      <c r="L62" s="48" t="s">
        <v>6</v>
      </c>
      <c r="M62" s="49">
        <v>0.28399999999999997</v>
      </c>
      <c r="N62" s="48" t="s">
        <v>91</v>
      </c>
      <c r="O62" s="48" t="s">
        <v>6</v>
      </c>
      <c r="P62" s="48">
        <v>2024</v>
      </c>
      <c r="Q62" s="48">
        <v>2026</v>
      </c>
      <c r="R62" s="64">
        <v>469</v>
      </c>
      <c r="S62" s="65">
        <f t="shared" si="2"/>
        <v>17708</v>
      </c>
      <c r="T62" s="51">
        <f t="shared" si="3"/>
        <v>18177</v>
      </c>
      <c r="U62" s="51">
        <v>488</v>
      </c>
      <c r="V62" s="51">
        <v>0</v>
      </c>
      <c r="W62" s="51">
        <v>17689</v>
      </c>
      <c r="X62" s="51">
        <v>0</v>
      </c>
      <c r="Y62" s="325">
        <v>0</v>
      </c>
      <c r="Z62" s="326"/>
    </row>
    <row r="63" spans="1:26" s="52" customFormat="1" ht="39.950000000000003" customHeight="1" x14ac:dyDescent="0.25">
      <c r="A63" s="46" t="s">
        <v>141</v>
      </c>
      <c r="B63" s="47" t="s">
        <v>142</v>
      </c>
      <c r="C63" s="62" t="s">
        <v>88</v>
      </c>
      <c r="D63" s="48" t="s">
        <v>31</v>
      </c>
      <c r="E63" s="48" t="s">
        <v>89</v>
      </c>
      <c r="F63" s="39">
        <v>400</v>
      </c>
      <c r="G63" s="48" t="s">
        <v>6</v>
      </c>
      <c r="H63" s="49">
        <v>0.61199999999999999</v>
      </c>
      <c r="I63" s="48" t="s">
        <v>91</v>
      </c>
      <c r="J63" s="48" t="s">
        <v>6</v>
      </c>
      <c r="K63" s="48">
        <v>400</v>
      </c>
      <c r="L63" s="48" t="s">
        <v>6</v>
      </c>
      <c r="M63" s="49">
        <v>0.61199999999999999</v>
      </c>
      <c r="N63" s="48" t="s">
        <v>91</v>
      </c>
      <c r="O63" s="48" t="s">
        <v>6</v>
      </c>
      <c r="P63" s="48">
        <v>2025</v>
      </c>
      <c r="Q63" s="63">
        <v>2027</v>
      </c>
      <c r="R63" s="64">
        <v>275</v>
      </c>
      <c r="S63" s="65">
        <f t="shared" si="2"/>
        <v>64442</v>
      </c>
      <c r="T63" s="51">
        <f t="shared" si="3"/>
        <v>64717</v>
      </c>
      <c r="U63" s="51">
        <v>0</v>
      </c>
      <c r="V63" s="51">
        <v>283</v>
      </c>
      <c r="W63" s="51">
        <v>11520</v>
      </c>
      <c r="X63" s="51">
        <v>52914</v>
      </c>
      <c r="Y63" s="325">
        <v>0</v>
      </c>
      <c r="Z63" s="326"/>
    </row>
    <row r="64" spans="1:26" s="52" customFormat="1" ht="39.950000000000003" customHeight="1" x14ac:dyDescent="0.25">
      <c r="A64" s="46" t="s">
        <v>143</v>
      </c>
      <c r="B64" s="47" t="s">
        <v>144</v>
      </c>
      <c r="C64" s="62" t="s">
        <v>88</v>
      </c>
      <c r="D64" s="48" t="s">
        <v>31</v>
      </c>
      <c r="E64" s="48" t="s">
        <v>89</v>
      </c>
      <c r="F64" s="48">
        <v>250</v>
      </c>
      <c r="G64" s="48" t="s">
        <v>6</v>
      </c>
      <c r="H64" s="49">
        <v>0.20599999999999999</v>
      </c>
      <c r="I64" s="48" t="s">
        <v>91</v>
      </c>
      <c r="J64" s="48" t="s">
        <v>6</v>
      </c>
      <c r="K64" s="48">
        <v>250</v>
      </c>
      <c r="L64" s="48" t="s">
        <v>6</v>
      </c>
      <c r="M64" s="49">
        <v>0.20599999999999999</v>
      </c>
      <c r="N64" s="48" t="s">
        <v>91</v>
      </c>
      <c r="O64" s="48" t="s">
        <v>6</v>
      </c>
      <c r="P64" s="48">
        <v>2025</v>
      </c>
      <c r="Q64" s="48">
        <v>2026</v>
      </c>
      <c r="R64" s="64">
        <v>275</v>
      </c>
      <c r="S64" s="65">
        <f t="shared" si="2"/>
        <v>6087</v>
      </c>
      <c r="T64" s="51">
        <f t="shared" si="3"/>
        <v>6362</v>
      </c>
      <c r="U64" s="51">
        <v>0</v>
      </c>
      <c r="V64" s="51">
        <v>283</v>
      </c>
      <c r="W64" s="51">
        <v>6079</v>
      </c>
      <c r="X64" s="51">
        <v>0</v>
      </c>
      <c r="Y64" s="325">
        <v>0</v>
      </c>
      <c r="Z64" s="326"/>
    </row>
    <row r="65" spans="1:26" s="52" customFormat="1" ht="39.950000000000003" customHeight="1" x14ac:dyDescent="0.25">
      <c r="A65" s="46" t="s">
        <v>145</v>
      </c>
      <c r="B65" s="47" t="s">
        <v>146</v>
      </c>
      <c r="C65" s="62" t="s">
        <v>88</v>
      </c>
      <c r="D65" s="48" t="s">
        <v>31</v>
      </c>
      <c r="E65" s="48" t="s">
        <v>89</v>
      </c>
      <c r="F65" s="48">
        <v>250</v>
      </c>
      <c r="G65" s="48" t="s">
        <v>6</v>
      </c>
      <c r="H65" s="49">
        <v>0.97799999999999998</v>
      </c>
      <c r="I65" s="48" t="s">
        <v>91</v>
      </c>
      <c r="J65" s="48" t="s">
        <v>6</v>
      </c>
      <c r="K65" s="48">
        <v>250</v>
      </c>
      <c r="L65" s="48" t="s">
        <v>6</v>
      </c>
      <c r="M65" s="49">
        <v>0.97799999999999998</v>
      </c>
      <c r="N65" s="48" t="s">
        <v>91</v>
      </c>
      <c r="O65" s="48" t="s">
        <v>6</v>
      </c>
      <c r="P65" s="48">
        <v>2024</v>
      </c>
      <c r="Q65" s="48">
        <v>2025</v>
      </c>
      <c r="R65" s="64">
        <v>1068</v>
      </c>
      <c r="S65" s="65">
        <f t="shared" si="2"/>
        <v>25542</v>
      </c>
      <c r="T65" s="51">
        <f t="shared" si="3"/>
        <v>26610</v>
      </c>
      <c r="U65" s="51">
        <v>3705</v>
      </c>
      <c r="V65" s="51">
        <v>22905</v>
      </c>
      <c r="W65" s="51">
        <v>0</v>
      </c>
      <c r="X65" s="51">
        <v>0</v>
      </c>
      <c r="Y65" s="325">
        <v>0</v>
      </c>
      <c r="Z65" s="326"/>
    </row>
    <row r="66" spans="1:26" s="52" customFormat="1" ht="39.950000000000003" customHeight="1" x14ac:dyDescent="0.25">
      <c r="A66" s="46" t="s">
        <v>147</v>
      </c>
      <c r="B66" s="47" t="s">
        <v>148</v>
      </c>
      <c r="C66" s="62" t="s">
        <v>102</v>
      </c>
      <c r="D66" s="48" t="s">
        <v>31</v>
      </c>
      <c r="E66" s="48" t="s">
        <v>89</v>
      </c>
      <c r="F66" s="48">
        <v>500</v>
      </c>
      <c r="G66" s="48" t="s">
        <v>6</v>
      </c>
      <c r="H66" s="49">
        <v>0.22</v>
      </c>
      <c r="I66" s="48" t="s">
        <v>91</v>
      </c>
      <c r="J66" s="48" t="s">
        <v>6</v>
      </c>
      <c r="K66" s="48">
        <v>500</v>
      </c>
      <c r="L66" s="48" t="s">
        <v>6</v>
      </c>
      <c r="M66" s="49">
        <v>0.22</v>
      </c>
      <c r="N66" s="48" t="s">
        <v>91</v>
      </c>
      <c r="O66" s="48" t="s">
        <v>6</v>
      </c>
      <c r="P66" s="48">
        <v>2025</v>
      </c>
      <c r="Q66" s="48">
        <v>2026</v>
      </c>
      <c r="R66" s="64">
        <v>275</v>
      </c>
      <c r="S66" s="65">
        <f t="shared" si="2"/>
        <v>24430</v>
      </c>
      <c r="T66" s="51">
        <f t="shared" si="3"/>
        <v>24705</v>
      </c>
      <c r="U66" s="51">
        <v>0</v>
      </c>
      <c r="V66" s="51">
        <v>283</v>
      </c>
      <c r="W66" s="51">
        <v>24422</v>
      </c>
      <c r="X66" s="51">
        <v>0</v>
      </c>
      <c r="Y66" s="325">
        <v>0</v>
      </c>
      <c r="Z66" s="326"/>
    </row>
    <row r="67" spans="1:26" s="52" customFormat="1" ht="39.950000000000003" customHeight="1" x14ac:dyDescent="0.25">
      <c r="A67" s="46" t="s">
        <v>149</v>
      </c>
      <c r="B67" s="47" t="s">
        <v>150</v>
      </c>
      <c r="C67" s="62" t="s">
        <v>102</v>
      </c>
      <c r="D67" s="48" t="s">
        <v>31</v>
      </c>
      <c r="E67" s="48" t="s">
        <v>89</v>
      </c>
      <c r="F67" s="48">
        <v>500</v>
      </c>
      <c r="G67" s="48" t="s">
        <v>6</v>
      </c>
      <c r="H67" s="49">
        <v>0.496</v>
      </c>
      <c r="I67" s="48" t="s">
        <v>91</v>
      </c>
      <c r="J67" s="48" t="s">
        <v>6</v>
      </c>
      <c r="K67" s="48">
        <v>500</v>
      </c>
      <c r="L67" s="48" t="s">
        <v>6</v>
      </c>
      <c r="M67" s="49">
        <v>0.496</v>
      </c>
      <c r="N67" s="48" t="s">
        <v>91</v>
      </c>
      <c r="O67" s="48" t="s">
        <v>6</v>
      </c>
      <c r="P67" s="48">
        <v>2025</v>
      </c>
      <c r="Q67" s="48">
        <v>2026</v>
      </c>
      <c r="R67" s="64">
        <v>275</v>
      </c>
      <c r="S67" s="65">
        <f t="shared" si="2"/>
        <v>31117</v>
      </c>
      <c r="T67" s="51">
        <f t="shared" si="3"/>
        <v>31392</v>
      </c>
      <c r="U67" s="51">
        <v>0</v>
      </c>
      <c r="V67" s="51">
        <v>283</v>
      </c>
      <c r="W67" s="51">
        <v>31109</v>
      </c>
      <c r="X67" s="51">
        <v>0</v>
      </c>
      <c r="Y67" s="325">
        <v>0</v>
      </c>
      <c r="Z67" s="326"/>
    </row>
    <row r="68" spans="1:26" s="52" customFormat="1" ht="39.950000000000003" customHeight="1" x14ac:dyDescent="0.25">
      <c r="A68" s="46" t="s">
        <v>151</v>
      </c>
      <c r="B68" s="47" t="s">
        <v>152</v>
      </c>
      <c r="C68" s="62" t="s">
        <v>88</v>
      </c>
      <c r="D68" s="48" t="s">
        <v>31</v>
      </c>
      <c r="E68" s="48" t="s">
        <v>89</v>
      </c>
      <c r="F68" s="48">
        <v>400</v>
      </c>
      <c r="G68" s="48" t="s">
        <v>6</v>
      </c>
      <c r="H68" s="49">
        <v>0.7</v>
      </c>
      <c r="I68" s="48" t="s">
        <v>91</v>
      </c>
      <c r="J68" s="48" t="s">
        <v>6</v>
      </c>
      <c r="K68" s="48">
        <v>400</v>
      </c>
      <c r="L68" s="48" t="s">
        <v>6</v>
      </c>
      <c r="M68" s="49">
        <v>0.7</v>
      </c>
      <c r="N68" s="48" t="s">
        <v>91</v>
      </c>
      <c r="O68" s="48" t="s">
        <v>6</v>
      </c>
      <c r="P68" s="48">
        <v>2025</v>
      </c>
      <c r="Q68" s="48">
        <v>2026</v>
      </c>
      <c r="R68" s="64">
        <v>275</v>
      </c>
      <c r="S68" s="65">
        <f t="shared" si="2"/>
        <v>73747</v>
      </c>
      <c r="T68" s="51">
        <f t="shared" si="3"/>
        <v>74022</v>
      </c>
      <c r="U68" s="51">
        <v>0</v>
      </c>
      <c r="V68" s="51">
        <v>283</v>
      </c>
      <c r="W68" s="51">
        <v>73739</v>
      </c>
      <c r="X68" s="51">
        <v>0</v>
      </c>
      <c r="Y68" s="325">
        <v>0</v>
      </c>
      <c r="Z68" s="326"/>
    </row>
    <row r="69" spans="1:26" s="52" customFormat="1" ht="39.950000000000003" customHeight="1" x14ac:dyDescent="0.25">
      <c r="A69" s="46" t="s">
        <v>153</v>
      </c>
      <c r="B69" s="47" t="s">
        <v>154</v>
      </c>
      <c r="C69" s="62" t="s">
        <v>102</v>
      </c>
      <c r="D69" s="48" t="s">
        <v>31</v>
      </c>
      <c r="E69" s="48" t="s">
        <v>89</v>
      </c>
      <c r="F69" s="48">
        <v>250</v>
      </c>
      <c r="G69" s="48" t="s">
        <v>6</v>
      </c>
      <c r="H69" s="49">
        <v>0.12</v>
      </c>
      <c r="I69" s="48" t="s">
        <v>91</v>
      </c>
      <c r="J69" s="48" t="s">
        <v>6</v>
      </c>
      <c r="K69" s="48">
        <v>250</v>
      </c>
      <c r="L69" s="48" t="s">
        <v>6</v>
      </c>
      <c r="M69" s="49">
        <v>0.12</v>
      </c>
      <c r="N69" s="48" t="s">
        <v>91</v>
      </c>
      <c r="O69" s="48" t="s">
        <v>6</v>
      </c>
      <c r="P69" s="48">
        <v>2025</v>
      </c>
      <c r="Q69" s="48">
        <v>2026</v>
      </c>
      <c r="R69" s="64">
        <v>275</v>
      </c>
      <c r="S69" s="65">
        <f t="shared" si="2"/>
        <v>3431</v>
      </c>
      <c r="T69" s="51">
        <f t="shared" si="3"/>
        <v>3706</v>
      </c>
      <c r="U69" s="51">
        <v>0</v>
      </c>
      <c r="V69" s="51">
        <v>283</v>
      </c>
      <c r="W69" s="51">
        <v>3423</v>
      </c>
      <c r="X69" s="51">
        <v>0</v>
      </c>
      <c r="Y69" s="325">
        <v>0</v>
      </c>
      <c r="Z69" s="326"/>
    </row>
    <row r="70" spans="1:26" s="52" customFormat="1" ht="39.950000000000003" customHeight="1" x14ac:dyDescent="0.25">
      <c r="A70" s="46" t="s">
        <v>155</v>
      </c>
      <c r="B70" s="47" t="s">
        <v>156</v>
      </c>
      <c r="C70" s="62" t="s">
        <v>102</v>
      </c>
      <c r="D70" s="48" t="s">
        <v>31</v>
      </c>
      <c r="E70" s="48" t="s">
        <v>89</v>
      </c>
      <c r="F70" s="48">
        <v>300</v>
      </c>
      <c r="G70" s="48" t="s">
        <v>6</v>
      </c>
      <c r="H70" s="49">
        <v>0.16800000000000001</v>
      </c>
      <c r="I70" s="48" t="s">
        <v>91</v>
      </c>
      <c r="J70" s="48" t="s">
        <v>6</v>
      </c>
      <c r="K70" s="48">
        <v>300</v>
      </c>
      <c r="L70" s="48" t="s">
        <v>6</v>
      </c>
      <c r="M70" s="49">
        <v>0.16800000000000001</v>
      </c>
      <c r="N70" s="48" t="s">
        <v>91</v>
      </c>
      <c r="O70" s="48" t="s">
        <v>6</v>
      </c>
      <c r="P70" s="63">
        <v>2025</v>
      </c>
      <c r="Q70" s="48">
        <v>2026</v>
      </c>
      <c r="R70" s="64">
        <v>275</v>
      </c>
      <c r="S70" s="65">
        <f t="shared" si="2"/>
        <v>5031</v>
      </c>
      <c r="T70" s="51">
        <f t="shared" si="3"/>
        <v>5306</v>
      </c>
      <c r="U70" s="51">
        <v>0</v>
      </c>
      <c r="V70" s="51">
        <v>283</v>
      </c>
      <c r="W70" s="51">
        <v>5023</v>
      </c>
      <c r="X70" s="51">
        <v>0</v>
      </c>
      <c r="Y70" s="325">
        <v>0</v>
      </c>
      <c r="Z70" s="326"/>
    </row>
    <row r="71" spans="1:26" s="52" customFormat="1" ht="39.950000000000003" customHeight="1" x14ac:dyDescent="0.25">
      <c r="A71" s="46" t="s">
        <v>157</v>
      </c>
      <c r="B71" s="47" t="s">
        <v>158</v>
      </c>
      <c r="C71" s="62" t="s">
        <v>102</v>
      </c>
      <c r="D71" s="48" t="s">
        <v>31</v>
      </c>
      <c r="E71" s="48" t="s">
        <v>89</v>
      </c>
      <c r="F71" s="48">
        <v>300</v>
      </c>
      <c r="G71" s="48" t="s">
        <v>6</v>
      </c>
      <c r="H71" s="49">
        <v>0.12</v>
      </c>
      <c r="I71" s="48" t="s">
        <v>91</v>
      </c>
      <c r="J71" s="48" t="s">
        <v>6</v>
      </c>
      <c r="K71" s="48">
        <v>300</v>
      </c>
      <c r="L71" s="48" t="s">
        <v>6</v>
      </c>
      <c r="M71" s="49">
        <v>0.12</v>
      </c>
      <c r="N71" s="48" t="s">
        <v>91</v>
      </c>
      <c r="O71" s="48" t="s">
        <v>6</v>
      </c>
      <c r="P71" s="48">
        <v>2025</v>
      </c>
      <c r="Q71" s="48">
        <v>2026</v>
      </c>
      <c r="R71" s="64">
        <v>275</v>
      </c>
      <c r="S71" s="65">
        <f t="shared" si="2"/>
        <v>3515</v>
      </c>
      <c r="T71" s="51">
        <f t="shared" si="3"/>
        <v>3790</v>
      </c>
      <c r="U71" s="51">
        <v>0</v>
      </c>
      <c r="V71" s="51">
        <v>283</v>
      </c>
      <c r="W71" s="51">
        <v>3507</v>
      </c>
      <c r="X71" s="51">
        <v>0</v>
      </c>
      <c r="Y71" s="325">
        <v>0</v>
      </c>
      <c r="Z71" s="326"/>
    </row>
    <row r="72" spans="1:26" s="52" customFormat="1" ht="39.950000000000003" customHeight="1" x14ac:dyDescent="0.25">
      <c r="A72" s="46" t="s">
        <v>159</v>
      </c>
      <c r="B72" s="47" t="s">
        <v>160</v>
      </c>
      <c r="C72" s="62" t="s">
        <v>102</v>
      </c>
      <c r="D72" s="48" t="s">
        <v>31</v>
      </c>
      <c r="E72" s="48" t="s">
        <v>89</v>
      </c>
      <c r="F72" s="48">
        <v>300</v>
      </c>
      <c r="G72" s="48" t="s">
        <v>6</v>
      </c>
      <c r="H72" s="49">
        <v>0.11</v>
      </c>
      <c r="I72" s="48" t="s">
        <v>91</v>
      </c>
      <c r="J72" s="48" t="s">
        <v>6</v>
      </c>
      <c r="K72" s="48">
        <v>300</v>
      </c>
      <c r="L72" s="48" t="s">
        <v>6</v>
      </c>
      <c r="M72" s="49">
        <v>0.11</v>
      </c>
      <c r="N72" s="48" t="s">
        <v>91</v>
      </c>
      <c r="O72" s="48" t="s">
        <v>6</v>
      </c>
      <c r="P72" s="48">
        <v>2025</v>
      </c>
      <c r="Q72" s="48">
        <v>2026</v>
      </c>
      <c r="R72" s="64">
        <v>275</v>
      </c>
      <c r="S72" s="65">
        <f t="shared" si="2"/>
        <v>3199</v>
      </c>
      <c r="T72" s="51">
        <f t="shared" si="3"/>
        <v>3474</v>
      </c>
      <c r="U72" s="51">
        <v>0</v>
      </c>
      <c r="V72" s="51">
        <v>283</v>
      </c>
      <c r="W72" s="51">
        <v>3191</v>
      </c>
      <c r="X72" s="51">
        <v>0</v>
      </c>
      <c r="Y72" s="325">
        <v>0</v>
      </c>
      <c r="Z72" s="326"/>
    </row>
    <row r="73" spans="1:26" s="52" customFormat="1" ht="39.950000000000003" customHeight="1" x14ac:dyDescent="0.25">
      <c r="A73" s="46" t="s">
        <v>161</v>
      </c>
      <c r="B73" s="47" t="s">
        <v>162</v>
      </c>
      <c r="C73" s="62" t="s">
        <v>88</v>
      </c>
      <c r="D73" s="48" t="s">
        <v>31</v>
      </c>
      <c r="E73" s="48" t="s">
        <v>89</v>
      </c>
      <c r="F73" s="48">
        <v>400</v>
      </c>
      <c r="G73" s="48" t="s">
        <v>6</v>
      </c>
      <c r="H73" s="49">
        <v>0.52200000000000002</v>
      </c>
      <c r="I73" s="48" t="s">
        <v>91</v>
      </c>
      <c r="J73" s="48" t="s">
        <v>6</v>
      </c>
      <c r="K73" s="48">
        <v>300</v>
      </c>
      <c r="L73" s="48" t="s">
        <v>6</v>
      </c>
      <c r="M73" s="49">
        <v>0.52200000000000002</v>
      </c>
      <c r="N73" s="48" t="s">
        <v>91</v>
      </c>
      <c r="O73" s="48" t="s">
        <v>6</v>
      </c>
      <c r="P73" s="48">
        <v>2027</v>
      </c>
      <c r="Q73" s="48">
        <v>2027</v>
      </c>
      <c r="R73" s="63"/>
      <c r="S73" s="65">
        <f t="shared" si="2"/>
        <v>54667</v>
      </c>
      <c r="T73" s="51">
        <f t="shared" si="3"/>
        <v>54667</v>
      </c>
      <c r="U73" s="51">
        <v>0</v>
      </c>
      <c r="V73" s="51">
        <v>0</v>
      </c>
      <c r="W73" s="51">
        <v>0</v>
      </c>
      <c r="X73" s="51">
        <v>54667</v>
      </c>
      <c r="Y73" s="325">
        <v>0</v>
      </c>
      <c r="Z73" s="326"/>
    </row>
    <row r="74" spans="1:26" s="52" customFormat="1" ht="39.950000000000003" customHeight="1" x14ac:dyDescent="0.25">
      <c r="A74" s="46" t="s">
        <v>163</v>
      </c>
      <c r="B74" s="47" t="s">
        <v>164</v>
      </c>
      <c r="C74" s="62" t="s">
        <v>88</v>
      </c>
      <c r="D74" s="48" t="s">
        <v>31</v>
      </c>
      <c r="E74" s="48" t="s">
        <v>89</v>
      </c>
      <c r="F74" s="48">
        <v>400</v>
      </c>
      <c r="G74" s="48" t="s">
        <v>6</v>
      </c>
      <c r="H74" s="49">
        <v>0.50800000000000001</v>
      </c>
      <c r="I74" s="48" t="s">
        <v>91</v>
      </c>
      <c r="J74" s="48" t="s">
        <v>6</v>
      </c>
      <c r="K74" s="48">
        <v>400</v>
      </c>
      <c r="L74" s="48" t="s">
        <v>6</v>
      </c>
      <c r="M74" s="49">
        <v>0.50800000000000001</v>
      </c>
      <c r="N74" s="48" t="s">
        <v>91</v>
      </c>
      <c r="O74" s="48" t="s">
        <v>6</v>
      </c>
      <c r="P74" s="48">
        <v>2027</v>
      </c>
      <c r="Q74" s="63">
        <v>2028</v>
      </c>
      <c r="R74" s="63"/>
      <c r="S74" s="65">
        <f t="shared" si="2"/>
        <v>56086</v>
      </c>
      <c r="T74" s="51">
        <f t="shared" si="3"/>
        <v>56086</v>
      </c>
      <c r="U74" s="51">
        <v>0</v>
      </c>
      <c r="V74" s="51">
        <v>0</v>
      </c>
      <c r="W74" s="51">
        <v>0</v>
      </c>
      <c r="X74" s="51">
        <v>769</v>
      </c>
      <c r="Y74" s="325">
        <v>55317</v>
      </c>
      <c r="Z74" s="326"/>
    </row>
    <row r="75" spans="1:26" s="52" customFormat="1" ht="39.950000000000003" customHeight="1" x14ac:dyDescent="0.25">
      <c r="A75" s="46" t="s">
        <v>165</v>
      </c>
      <c r="B75" s="47" t="s">
        <v>166</v>
      </c>
      <c r="C75" s="62" t="s">
        <v>88</v>
      </c>
      <c r="D75" s="48" t="s">
        <v>31</v>
      </c>
      <c r="E75" s="48" t="s">
        <v>89</v>
      </c>
      <c r="F75" s="48">
        <v>300</v>
      </c>
      <c r="G75" s="48" t="s">
        <v>6</v>
      </c>
      <c r="H75" s="49">
        <v>0.17199999999999999</v>
      </c>
      <c r="I75" s="48" t="s">
        <v>91</v>
      </c>
      <c r="J75" s="48" t="s">
        <v>6</v>
      </c>
      <c r="K75" s="48">
        <v>300</v>
      </c>
      <c r="L75" s="48" t="s">
        <v>6</v>
      </c>
      <c r="M75" s="49">
        <v>0.17199999999999999</v>
      </c>
      <c r="N75" s="48" t="s">
        <v>91</v>
      </c>
      <c r="O75" s="48" t="s">
        <v>6</v>
      </c>
      <c r="P75" s="48">
        <v>2027</v>
      </c>
      <c r="Q75" s="48">
        <v>2027</v>
      </c>
      <c r="R75" s="63"/>
      <c r="S75" s="65">
        <f t="shared" si="2"/>
        <v>5439</v>
      </c>
      <c r="T75" s="51">
        <f t="shared" si="3"/>
        <v>5439</v>
      </c>
      <c r="U75" s="51">
        <v>0</v>
      </c>
      <c r="V75" s="51">
        <v>0</v>
      </c>
      <c r="W75" s="51">
        <v>0</v>
      </c>
      <c r="X75" s="51">
        <v>5439</v>
      </c>
      <c r="Y75" s="325">
        <v>0</v>
      </c>
      <c r="Z75" s="326"/>
    </row>
    <row r="76" spans="1:26" s="52" customFormat="1" ht="39.950000000000003" customHeight="1" x14ac:dyDescent="0.25">
      <c r="A76" s="46" t="s">
        <v>167</v>
      </c>
      <c r="B76" s="47" t="s">
        <v>168</v>
      </c>
      <c r="C76" s="62" t="s">
        <v>102</v>
      </c>
      <c r="D76" s="48" t="s">
        <v>31</v>
      </c>
      <c r="E76" s="48" t="s">
        <v>89</v>
      </c>
      <c r="F76" s="48">
        <v>600</v>
      </c>
      <c r="G76" s="48" t="s">
        <v>6</v>
      </c>
      <c r="H76" s="49">
        <v>0.156</v>
      </c>
      <c r="I76" s="48" t="s">
        <v>91</v>
      </c>
      <c r="J76" s="48" t="s">
        <v>6</v>
      </c>
      <c r="K76" s="48">
        <v>600</v>
      </c>
      <c r="L76" s="48" t="s">
        <v>6</v>
      </c>
      <c r="M76" s="49">
        <v>0.156</v>
      </c>
      <c r="N76" s="48" t="s">
        <v>91</v>
      </c>
      <c r="O76" s="48" t="s">
        <v>6</v>
      </c>
      <c r="P76" s="48">
        <v>2027</v>
      </c>
      <c r="Q76" s="48">
        <v>2027</v>
      </c>
      <c r="R76" s="63"/>
      <c r="S76" s="65">
        <f t="shared" si="2"/>
        <v>12359</v>
      </c>
      <c r="T76" s="51">
        <f t="shared" si="3"/>
        <v>12359</v>
      </c>
      <c r="U76" s="51">
        <v>0</v>
      </c>
      <c r="V76" s="51">
        <v>0</v>
      </c>
      <c r="W76" s="51">
        <v>0</v>
      </c>
      <c r="X76" s="51">
        <v>12359</v>
      </c>
      <c r="Y76" s="325">
        <v>0</v>
      </c>
      <c r="Z76" s="326"/>
    </row>
    <row r="77" spans="1:26" s="52" customFormat="1" ht="39.950000000000003" customHeight="1" x14ac:dyDescent="0.25">
      <c r="A77" s="46" t="s">
        <v>169</v>
      </c>
      <c r="B77" s="47" t="s">
        <v>170</v>
      </c>
      <c r="C77" s="62" t="s">
        <v>102</v>
      </c>
      <c r="D77" s="48" t="s">
        <v>31</v>
      </c>
      <c r="E77" s="48" t="s">
        <v>89</v>
      </c>
      <c r="F77" s="48">
        <v>700</v>
      </c>
      <c r="G77" s="48" t="s">
        <v>6</v>
      </c>
      <c r="H77" s="49">
        <v>0.18</v>
      </c>
      <c r="I77" s="48" t="s">
        <v>91</v>
      </c>
      <c r="J77" s="48" t="s">
        <v>6</v>
      </c>
      <c r="K77" s="48">
        <v>700</v>
      </c>
      <c r="L77" s="48" t="s">
        <v>6</v>
      </c>
      <c r="M77" s="49">
        <v>0.18</v>
      </c>
      <c r="N77" s="48" t="s">
        <v>91</v>
      </c>
      <c r="O77" s="48" t="s">
        <v>6</v>
      </c>
      <c r="P77" s="48">
        <v>2027</v>
      </c>
      <c r="Q77" s="48">
        <v>2027</v>
      </c>
      <c r="R77" s="63"/>
      <c r="S77" s="65">
        <f t="shared" si="2"/>
        <v>26485</v>
      </c>
      <c r="T77" s="51">
        <f t="shared" si="3"/>
        <v>26485</v>
      </c>
      <c r="U77" s="51">
        <v>0</v>
      </c>
      <c r="V77" s="51">
        <v>0</v>
      </c>
      <c r="W77" s="51">
        <v>0</v>
      </c>
      <c r="X77" s="51">
        <v>26485</v>
      </c>
      <c r="Y77" s="325">
        <v>0</v>
      </c>
      <c r="Z77" s="326"/>
    </row>
    <row r="78" spans="1:26" s="52" customFormat="1" ht="39.950000000000003" customHeight="1" x14ac:dyDescent="0.25">
      <c r="A78" s="46" t="s">
        <v>171</v>
      </c>
      <c r="B78" s="47" t="s">
        <v>172</v>
      </c>
      <c r="C78" s="62" t="s">
        <v>102</v>
      </c>
      <c r="D78" s="48" t="s">
        <v>31</v>
      </c>
      <c r="E78" s="48" t="s">
        <v>89</v>
      </c>
      <c r="F78" s="48">
        <v>700</v>
      </c>
      <c r="G78" s="48" t="s">
        <v>6</v>
      </c>
      <c r="H78" s="49">
        <v>0.34799999999999998</v>
      </c>
      <c r="I78" s="48" t="s">
        <v>91</v>
      </c>
      <c r="J78" s="48" t="s">
        <v>6</v>
      </c>
      <c r="K78" s="48">
        <v>700</v>
      </c>
      <c r="L78" s="48" t="s">
        <v>6</v>
      </c>
      <c r="M78" s="49">
        <v>0.34799999999999998</v>
      </c>
      <c r="N78" s="48" t="s">
        <v>91</v>
      </c>
      <c r="O78" s="48" t="s">
        <v>6</v>
      </c>
      <c r="P78" s="48">
        <v>2027</v>
      </c>
      <c r="Q78" s="48">
        <v>2027</v>
      </c>
      <c r="R78" s="63"/>
      <c r="S78" s="65">
        <f t="shared" si="2"/>
        <v>35040</v>
      </c>
      <c r="T78" s="51">
        <f t="shared" si="3"/>
        <v>35040</v>
      </c>
      <c r="U78" s="51">
        <v>0</v>
      </c>
      <c r="V78" s="51">
        <v>0</v>
      </c>
      <c r="W78" s="51">
        <v>0</v>
      </c>
      <c r="X78" s="51">
        <v>35040</v>
      </c>
      <c r="Y78" s="325">
        <v>0</v>
      </c>
      <c r="Z78" s="326"/>
    </row>
    <row r="79" spans="1:26" s="52" customFormat="1" ht="39.950000000000003" customHeight="1" x14ac:dyDescent="0.25">
      <c r="A79" s="46" t="s">
        <v>173</v>
      </c>
      <c r="B79" s="47" t="s">
        <v>174</v>
      </c>
      <c r="C79" s="62" t="s">
        <v>102</v>
      </c>
      <c r="D79" s="48" t="s">
        <v>31</v>
      </c>
      <c r="E79" s="48" t="s">
        <v>89</v>
      </c>
      <c r="F79" s="48">
        <v>500</v>
      </c>
      <c r="G79" s="48" t="s">
        <v>6</v>
      </c>
      <c r="H79" s="49">
        <v>0.48</v>
      </c>
      <c r="I79" s="48" t="s">
        <v>91</v>
      </c>
      <c r="J79" s="48" t="s">
        <v>6</v>
      </c>
      <c r="K79" s="48">
        <v>500</v>
      </c>
      <c r="L79" s="48" t="s">
        <v>6</v>
      </c>
      <c r="M79" s="49">
        <v>0.48</v>
      </c>
      <c r="N79" s="48" t="s">
        <v>91</v>
      </c>
      <c r="O79" s="48" t="s">
        <v>6</v>
      </c>
      <c r="P79" s="48">
        <v>2027</v>
      </c>
      <c r="Q79" s="48">
        <v>2027</v>
      </c>
      <c r="R79" s="63"/>
      <c r="S79" s="65">
        <f t="shared" si="2"/>
        <v>54162</v>
      </c>
      <c r="T79" s="51">
        <f t="shared" si="3"/>
        <v>54162</v>
      </c>
      <c r="U79" s="51">
        <v>0</v>
      </c>
      <c r="V79" s="51">
        <v>0</v>
      </c>
      <c r="W79" s="51">
        <v>0</v>
      </c>
      <c r="X79" s="51">
        <v>54162</v>
      </c>
      <c r="Y79" s="325">
        <v>0</v>
      </c>
      <c r="Z79" s="326"/>
    </row>
    <row r="80" spans="1:26" s="52" customFormat="1" ht="39.950000000000003" customHeight="1" x14ac:dyDescent="0.25">
      <c r="A80" s="46" t="s">
        <v>175</v>
      </c>
      <c r="B80" s="47" t="s">
        <v>176</v>
      </c>
      <c r="C80" s="62" t="s">
        <v>102</v>
      </c>
      <c r="D80" s="48" t="s">
        <v>31</v>
      </c>
      <c r="E80" s="48" t="s">
        <v>89</v>
      </c>
      <c r="F80" s="48">
        <v>400</v>
      </c>
      <c r="G80" s="48" t="s">
        <v>6</v>
      </c>
      <c r="H80" s="49">
        <v>0.52800000000000002</v>
      </c>
      <c r="I80" s="48" t="s">
        <v>91</v>
      </c>
      <c r="J80" s="48" t="s">
        <v>6</v>
      </c>
      <c r="K80" s="48">
        <v>400</v>
      </c>
      <c r="L80" s="48" t="s">
        <v>6</v>
      </c>
      <c r="M80" s="49">
        <v>0.52800000000000002</v>
      </c>
      <c r="N80" s="48" t="s">
        <v>91</v>
      </c>
      <c r="O80" s="48" t="s">
        <v>6</v>
      </c>
      <c r="P80" s="48">
        <v>2028</v>
      </c>
      <c r="Q80" s="48">
        <v>2028</v>
      </c>
      <c r="R80" s="63"/>
      <c r="S80" s="65">
        <f t="shared" si="2"/>
        <v>57942</v>
      </c>
      <c r="T80" s="51">
        <f t="shared" si="3"/>
        <v>57942</v>
      </c>
      <c r="U80" s="51">
        <v>0</v>
      </c>
      <c r="V80" s="51">
        <v>0</v>
      </c>
      <c r="W80" s="51">
        <v>0</v>
      </c>
      <c r="X80" s="51">
        <v>0</v>
      </c>
      <c r="Y80" s="325">
        <v>57942</v>
      </c>
      <c r="Z80" s="326"/>
    </row>
    <row r="81" spans="1:26" s="52" customFormat="1" ht="39.950000000000003" customHeight="1" x14ac:dyDescent="0.25">
      <c r="A81" s="46" t="s">
        <v>177</v>
      </c>
      <c r="B81" s="47" t="s">
        <v>178</v>
      </c>
      <c r="C81" s="62" t="s">
        <v>88</v>
      </c>
      <c r="D81" s="48" t="s">
        <v>31</v>
      </c>
      <c r="E81" s="48" t="s">
        <v>89</v>
      </c>
      <c r="F81" s="48">
        <v>400</v>
      </c>
      <c r="G81" s="48" t="s">
        <v>6</v>
      </c>
      <c r="H81" s="49">
        <v>0.85599999999999998</v>
      </c>
      <c r="I81" s="48" t="s">
        <v>91</v>
      </c>
      <c r="J81" s="48" t="s">
        <v>6</v>
      </c>
      <c r="K81" s="48">
        <v>400</v>
      </c>
      <c r="L81" s="48" t="s">
        <v>6</v>
      </c>
      <c r="M81" s="49">
        <v>0.85599999999999998</v>
      </c>
      <c r="N81" s="48" t="s">
        <v>91</v>
      </c>
      <c r="O81" s="48" t="s">
        <v>6</v>
      </c>
      <c r="P81" s="48">
        <v>2028</v>
      </c>
      <c r="Q81" s="63">
        <v>2029</v>
      </c>
      <c r="R81" s="63"/>
      <c r="S81" s="65">
        <f t="shared" si="2"/>
        <v>98654</v>
      </c>
      <c r="T81" s="51">
        <f t="shared" si="3"/>
        <v>98654</v>
      </c>
      <c r="U81" s="51">
        <v>0</v>
      </c>
      <c r="V81" s="51">
        <v>0</v>
      </c>
      <c r="W81" s="51">
        <v>0</v>
      </c>
      <c r="X81" s="51">
        <v>0</v>
      </c>
      <c r="Y81" s="325">
        <v>39971</v>
      </c>
      <c r="Z81" s="68">
        <f>56489-8933+11127</f>
        <v>58683</v>
      </c>
    </row>
    <row r="82" spans="1:26" s="52" customFormat="1" ht="39.950000000000003" customHeight="1" x14ac:dyDescent="0.25">
      <c r="A82" s="46" t="s">
        <v>179</v>
      </c>
      <c r="B82" s="47" t="s">
        <v>180</v>
      </c>
      <c r="C82" s="62" t="s">
        <v>88</v>
      </c>
      <c r="D82" s="48" t="s">
        <v>31</v>
      </c>
      <c r="E82" s="48" t="s">
        <v>89</v>
      </c>
      <c r="F82" s="48">
        <v>300</v>
      </c>
      <c r="G82" s="48" t="s">
        <v>6</v>
      </c>
      <c r="H82" s="49">
        <v>0.2</v>
      </c>
      <c r="I82" s="48" t="s">
        <v>91</v>
      </c>
      <c r="J82" s="48" t="s">
        <v>6</v>
      </c>
      <c r="K82" s="48">
        <v>300</v>
      </c>
      <c r="L82" s="48" t="s">
        <v>6</v>
      </c>
      <c r="M82" s="49">
        <v>0.2</v>
      </c>
      <c r="N82" s="48" t="s">
        <v>91</v>
      </c>
      <c r="O82" s="48" t="s">
        <v>6</v>
      </c>
      <c r="P82" s="48">
        <v>2028</v>
      </c>
      <c r="Q82" s="48">
        <v>2028</v>
      </c>
      <c r="R82" s="63"/>
      <c r="S82" s="65">
        <f t="shared" si="2"/>
        <v>6627</v>
      </c>
      <c r="T82" s="51">
        <f t="shared" si="3"/>
        <v>6627</v>
      </c>
      <c r="U82" s="51">
        <v>0</v>
      </c>
      <c r="V82" s="51">
        <v>0</v>
      </c>
      <c r="W82" s="51">
        <v>0</v>
      </c>
      <c r="X82" s="51">
        <v>0</v>
      </c>
      <c r="Y82" s="325">
        <v>6627</v>
      </c>
      <c r="Z82" s="326"/>
    </row>
    <row r="83" spans="1:26" s="52" customFormat="1" ht="39.950000000000003" customHeight="1" x14ac:dyDescent="0.25">
      <c r="A83" s="46" t="s">
        <v>181</v>
      </c>
      <c r="B83" s="47" t="s">
        <v>182</v>
      </c>
      <c r="C83" s="62" t="s">
        <v>88</v>
      </c>
      <c r="D83" s="48" t="s">
        <v>31</v>
      </c>
      <c r="E83" s="48" t="s">
        <v>89</v>
      </c>
      <c r="F83" s="48">
        <v>200</v>
      </c>
      <c r="G83" s="48" t="s">
        <v>6</v>
      </c>
      <c r="H83" s="49">
        <v>0.29399999999999998</v>
      </c>
      <c r="I83" s="48" t="s">
        <v>91</v>
      </c>
      <c r="J83" s="48" t="s">
        <v>6</v>
      </c>
      <c r="K83" s="48">
        <v>200</v>
      </c>
      <c r="L83" s="48" t="s">
        <v>6</v>
      </c>
      <c r="M83" s="49">
        <v>0.29399999999999998</v>
      </c>
      <c r="N83" s="48" t="s">
        <v>91</v>
      </c>
      <c r="O83" s="48" t="s">
        <v>6</v>
      </c>
      <c r="P83" s="48">
        <v>2028</v>
      </c>
      <c r="Q83" s="48">
        <v>2028</v>
      </c>
      <c r="R83" s="63"/>
      <c r="S83" s="65">
        <f t="shared" si="2"/>
        <v>8659</v>
      </c>
      <c r="T83" s="51">
        <f t="shared" si="3"/>
        <v>8659</v>
      </c>
      <c r="U83" s="51">
        <v>0</v>
      </c>
      <c r="V83" s="51">
        <v>0</v>
      </c>
      <c r="W83" s="51">
        <v>0</v>
      </c>
      <c r="X83" s="51">
        <v>0</v>
      </c>
      <c r="Y83" s="325">
        <v>8659</v>
      </c>
      <c r="Z83" s="326"/>
    </row>
    <row r="84" spans="1:26" s="52" customFormat="1" ht="39.950000000000003" customHeight="1" x14ac:dyDescent="0.25">
      <c r="A84" s="46" t="s">
        <v>183</v>
      </c>
      <c r="B84" s="47" t="s">
        <v>184</v>
      </c>
      <c r="C84" s="62" t="s">
        <v>88</v>
      </c>
      <c r="D84" s="48" t="s">
        <v>31</v>
      </c>
      <c r="E84" s="48" t="s">
        <v>89</v>
      </c>
      <c r="F84" s="48">
        <v>400</v>
      </c>
      <c r="G84" s="48" t="s">
        <v>6</v>
      </c>
      <c r="H84" s="49">
        <v>0.22</v>
      </c>
      <c r="I84" s="48" t="s">
        <v>91</v>
      </c>
      <c r="J84" s="48" t="s">
        <v>6</v>
      </c>
      <c r="K84" s="48">
        <v>400</v>
      </c>
      <c r="L84" s="48" t="s">
        <v>6</v>
      </c>
      <c r="M84" s="49">
        <v>0.22</v>
      </c>
      <c r="N84" s="48" t="s">
        <v>91</v>
      </c>
      <c r="O84" s="48" t="s">
        <v>6</v>
      </c>
      <c r="P84" s="48">
        <v>2028</v>
      </c>
      <c r="Q84" s="48">
        <v>2028</v>
      </c>
      <c r="R84" s="63"/>
      <c r="S84" s="65">
        <f t="shared" si="2"/>
        <v>24142</v>
      </c>
      <c r="T84" s="51">
        <f t="shared" si="3"/>
        <v>24142</v>
      </c>
      <c r="U84" s="51">
        <v>0</v>
      </c>
      <c r="V84" s="51">
        <v>0</v>
      </c>
      <c r="W84" s="51">
        <v>0</v>
      </c>
      <c r="X84" s="51">
        <v>0</v>
      </c>
      <c r="Y84" s="325">
        <v>24142</v>
      </c>
      <c r="Z84" s="326"/>
    </row>
    <row r="85" spans="1:26" s="52" customFormat="1" ht="39.950000000000003" customHeight="1" x14ac:dyDescent="0.25">
      <c r="A85" s="46" t="s">
        <v>185</v>
      </c>
      <c r="B85" s="47" t="s">
        <v>186</v>
      </c>
      <c r="C85" s="62" t="s">
        <v>102</v>
      </c>
      <c r="D85" s="48" t="s">
        <v>31</v>
      </c>
      <c r="E85" s="48" t="s">
        <v>89</v>
      </c>
      <c r="F85" s="48">
        <v>500</v>
      </c>
      <c r="G85" s="48" t="s">
        <v>6</v>
      </c>
      <c r="H85" s="49">
        <v>0.38300000000000001</v>
      </c>
      <c r="I85" s="48" t="s">
        <v>91</v>
      </c>
      <c r="J85" s="48" t="s">
        <v>6</v>
      </c>
      <c r="K85" s="48">
        <v>500</v>
      </c>
      <c r="L85" s="48" t="s">
        <v>6</v>
      </c>
      <c r="M85" s="49">
        <v>0.38300000000000001</v>
      </c>
      <c r="N85" s="48" t="s">
        <v>91</v>
      </c>
      <c r="O85" s="48" t="s">
        <v>6</v>
      </c>
      <c r="P85" s="48">
        <v>2028</v>
      </c>
      <c r="Q85" s="48">
        <v>2028</v>
      </c>
      <c r="R85" s="63"/>
      <c r="S85" s="65">
        <f t="shared" si="2"/>
        <v>45285</v>
      </c>
      <c r="T85" s="51">
        <f t="shared" si="3"/>
        <v>45285</v>
      </c>
      <c r="U85" s="51">
        <v>0</v>
      </c>
      <c r="V85" s="51">
        <v>0</v>
      </c>
      <c r="W85" s="51">
        <v>0</v>
      </c>
      <c r="X85" s="51">
        <v>0</v>
      </c>
      <c r="Y85" s="325">
        <v>45285</v>
      </c>
      <c r="Z85" s="326"/>
    </row>
    <row r="86" spans="1:26" s="52" customFormat="1" ht="39.950000000000003" customHeight="1" x14ac:dyDescent="0.25">
      <c r="A86" s="46" t="s">
        <v>187</v>
      </c>
      <c r="B86" s="47" t="s">
        <v>188</v>
      </c>
      <c r="C86" s="62" t="s">
        <v>88</v>
      </c>
      <c r="D86" s="48" t="s">
        <v>31</v>
      </c>
      <c r="E86" s="48" t="s">
        <v>89</v>
      </c>
      <c r="F86" s="48">
        <v>300</v>
      </c>
      <c r="G86" s="48" t="s">
        <v>6</v>
      </c>
      <c r="H86" s="49">
        <v>0.16600000000000001</v>
      </c>
      <c r="I86" s="48" t="s">
        <v>91</v>
      </c>
      <c r="J86" s="48" t="s">
        <v>6</v>
      </c>
      <c r="K86" s="48">
        <v>300</v>
      </c>
      <c r="L86" s="48" t="s">
        <v>6</v>
      </c>
      <c r="M86" s="49">
        <v>0.16600000000000001</v>
      </c>
      <c r="N86" s="48" t="s">
        <v>91</v>
      </c>
      <c r="O86" s="48" t="s">
        <v>6</v>
      </c>
      <c r="P86" s="48">
        <v>2028</v>
      </c>
      <c r="Q86" s="48">
        <v>2028</v>
      </c>
      <c r="R86" s="63"/>
      <c r="S86" s="65">
        <f t="shared" si="2"/>
        <v>5500</v>
      </c>
      <c r="T86" s="51">
        <f t="shared" si="3"/>
        <v>5500</v>
      </c>
      <c r="U86" s="51">
        <v>0</v>
      </c>
      <c r="V86" s="51">
        <v>0</v>
      </c>
      <c r="W86" s="51">
        <v>0</v>
      </c>
      <c r="X86" s="51">
        <v>0</v>
      </c>
      <c r="Y86" s="325">
        <v>5500</v>
      </c>
      <c r="Z86" s="326"/>
    </row>
    <row r="87" spans="1:26" s="52" customFormat="1" ht="39.950000000000003" customHeight="1" x14ac:dyDescent="0.25">
      <c r="A87" s="46" t="s">
        <v>189</v>
      </c>
      <c r="B87" s="47" t="s">
        <v>190</v>
      </c>
      <c r="C87" s="62" t="s">
        <v>191</v>
      </c>
      <c r="D87" s="48" t="s">
        <v>31</v>
      </c>
      <c r="E87" s="48" t="s">
        <v>89</v>
      </c>
      <c r="F87" s="48" t="s">
        <v>192</v>
      </c>
      <c r="G87" s="48" t="s">
        <v>6</v>
      </c>
      <c r="H87" s="49">
        <v>2.008</v>
      </c>
      <c r="I87" s="48" t="s">
        <v>193</v>
      </c>
      <c r="J87" s="48" t="s">
        <v>6</v>
      </c>
      <c r="K87" s="48" t="s">
        <v>192</v>
      </c>
      <c r="L87" s="48" t="s">
        <v>6</v>
      </c>
      <c r="M87" s="49">
        <v>2.008</v>
      </c>
      <c r="N87" s="48" t="s">
        <v>193</v>
      </c>
      <c r="O87" s="48" t="s">
        <v>6</v>
      </c>
      <c r="P87" s="48">
        <v>2025</v>
      </c>
      <c r="Q87" s="48">
        <v>2025</v>
      </c>
      <c r="R87" s="64">
        <v>275</v>
      </c>
      <c r="S87" s="65">
        <f t="shared" si="2"/>
        <v>39879</v>
      </c>
      <c r="T87" s="51">
        <f t="shared" si="3"/>
        <v>40154</v>
      </c>
      <c r="U87" s="51">
        <v>0</v>
      </c>
      <c r="V87" s="51">
        <v>40154</v>
      </c>
      <c r="W87" s="51">
        <v>0</v>
      </c>
      <c r="X87" s="51">
        <v>0</v>
      </c>
      <c r="Y87" s="325">
        <v>0</v>
      </c>
      <c r="Z87" s="326"/>
    </row>
    <row r="88" spans="1:26" s="52" customFormat="1" ht="39.950000000000003" customHeight="1" x14ac:dyDescent="0.25">
      <c r="A88" s="46" t="s">
        <v>194</v>
      </c>
      <c r="B88" s="47" t="s">
        <v>195</v>
      </c>
      <c r="C88" s="62" t="s">
        <v>196</v>
      </c>
      <c r="D88" s="48" t="s">
        <v>31</v>
      </c>
      <c r="E88" s="48" t="s">
        <v>89</v>
      </c>
      <c r="F88" s="48">
        <v>400</v>
      </c>
      <c r="G88" s="48" t="s">
        <v>6</v>
      </c>
      <c r="H88" s="49">
        <v>1.212</v>
      </c>
      <c r="I88" s="48" t="s">
        <v>193</v>
      </c>
      <c r="J88" s="48" t="s">
        <v>6</v>
      </c>
      <c r="K88" s="48">
        <v>400</v>
      </c>
      <c r="L88" s="48" t="s">
        <v>6</v>
      </c>
      <c r="M88" s="49">
        <v>1.212</v>
      </c>
      <c r="N88" s="48" t="s">
        <v>193</v>
      </c>
      <c r="O88" s="48" t="s">
        <v>6</v>
      </c>
      <c r="P88" s="48">
        <v>2025</v>
      </c>
      <c r="Q88" s="48">
        <v>2025</v>
      </c>
      <c r="R88" s="64">
        <v>275</v>
      </c>
      <c r="S88" s="65">
        <f t="shared" si="2"/>
        <v>25410</v>
      </c>
      <c r="T88" s="51">
        <f t="shared" si="3"/>
        <v>25685</v>
      </c>
      <c r="U88" s="51">
        <v>0</v>
      </c>
      <c r="V88" s="51">
        <v>25685</v>
      </c>
      <c r="W88" s="51">
        <v>0</v>
      </c>
      <c r="X88" s="51">
        <v>0</v>
      </c>
      <c r="Y88" s="325">
        <v>0</v>
      </c>
      <c r="Z88" s="326"/>
    </row>
    <row r="89" spans="1:26" s="74" customFormat="1" ht="18" customHeight="1" x14ac:dyDescent="0.25">
      <c r="A89" s="384" t="s">
        <v>197</v>
      </c>
      <c r="B89" s="385"/>
      <c r="C89" s="385"/>
      <c r="D89" s="385"/>
      <c r="E89" s="385"/>
      <c r="F89" s="69"/>
      <c r="G89" s="8"/>
      <c r="H89" s="70">
        <v>19.900559999999995</v>
      </c>
      <c r="I89" s="70"/>
      <c r="J89" s="71"/>
      <c r="K89" s="70"/>
      <c r="L89" s="71"/>
      <c r="M89" s="70">
        <v>19.900559999999995</v>
      </c>
      <c r="N89" s="69"/>
      <c r="O89" s="72"/>
      <c r="P89" s="72"/>
      <c r="Q89" s="72"/>
      <c r="R89" s="73">
        <f>SUM(R39:R88)</f>
        <v>11512</v>
      </c>
      <c r="S89" s="73">
        <f>SUM(S39:S88)</f>
        <v>1227066</v>
      </c>
      <c r="T89" s="73">
        <f t="shared" ref="T89" si="4">SUM(U89:Y89)</f>
        <v>1179895</v>
      </c>
      <c r="U89" s="73">
        <f>SUM(U39:U88)</f>
        <v>210402</v>
      </c>
      <c r="V89" s="73">
        <f t="shared" ref="V89:Z89" si="5">SUM(V39:V88)</f>
        <v>210101</v>
      </c>
      <c r="W89" s="73">
        <f t="shared" si="5"/>
        <v>274114</v>
      </c>
      <c r="X89" s="73">
        <f t="shared" si="5"/>
        <v>241835</v>
      </c>
      <c r="Y89" s="333">
        <f t="shared" si="5"/>
        <v>243443</v>
      </c>
      <c r="Z89" s="73">
        <f t="shared" si="5"/>
        <v>58683</v>
      </c>
    </row>
    <row r="90" spans="1:26" ht="13.5" customHeight="1" x14ac:dyDescent="0.2">
      <c r="A90" s="378" t="s">
        <v>198</v>
      </c>
      <c r="B90" s="379"/>
      <c r="C90" s="379"/>
      <c r="D90" s="379"/>
      <c r="E90" s="379"/>
      <c r="F90" s="43"/>
      <c r="G90" s="45"/>
      <c r="H90" s="45"/>
      <c r="I90" s="45"/>
      <c r="J90" s="45"/>
      <c r="K90" s="43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324"/>
      <c r="Z90" s="322"/>
    </row>
    <row r="91" spans="1:26" s="79" customFormat="1" x14ac:dyDescent="0.2">
      <c r="A91" s="75"/>
      <c r="B91" s="76" t="s">
        <v>199</v>
      </c>
      <c r="C91" s="76"/>
      <c r="D91" s="77"/>
      <c r="E91" s="77"/>
      <c r="F91" s="77"/>
      <c r="G91" s="9"/>
      <c r="H91" s="9"/>
      <c r="I91" s="76"/>
      <c r="J91" s="76"/>
      <c r="K91" s="77"/>
      <c r="L91" s="76"/>
      <c r="M91" s="76"/>
      <c r="N91" s="76"/>
      <c r="O91" s="76"/>
      <c r="P91" s="77"/>
      <c r="Q91" s="77"/>
      <c r="R91" s="77"/>
      <c r="S91" s="77"/>
      <c r="T91" s="77"/>
      <c r="U91" s="78"/>
      <c r="V91" s="78"/>
      <c r="W91" s="78"/>
      <c r="X91" s="78"/>
      <c r="Y91" s="334"/>
      <c r="Z91" s="335"/>
    </row>
    <row r="92" spans="1:26" ht="25.5" x14ac:dyDescent="0.2">
      <c r="A92" s="46" t="s">
        <v>200</v>
      </c>
      <c r="B92" s="47" t="s">
        <v>201</v>
      </c>
      <c r="C92" s="62" t="s">
        <v>88</v>
      </c>
      <c r="D92" s="48" t="s">
        <v>202</v>
      </c>
      <c r="E92" s="48" t="s">
        <v>203</v>
      </c>
      <c r="F92" s="48" t="s">
        <v>6</v>
      </c>
      <c r="G92" s="48" t="s">
        <v>6</v>
      </c>
      <c r="H92" s="48" t="s">
        <v>6</v>
      </c>
      <c r="I92" s="48" t="s">
        <v>6</v>
      </c>
      <c r="J92" s="48">
        <v>305</v>
      </c>
      <c r="K92" s="48" t="s">
        <v>6</v>
      </c>
      <c r="L92" s="48" t="s">
        <v>6</v>
      </c>
      <c r="M92" s="48" t="s">
        <v>6</v>
      </c>
      <c r="N92" s="48" t="s">
        <v>6</v>
      </c>
      <c r="O92" s="48">
        <v>305</v>
      </c>
      <c r="P92" s="48">
        <v>2021</v>
      </c>
      <c r="Q92" s="48">
        <v>2024</v>
      </c>
      <c r="R92" s="48"/>
      <c r="S92" s="51">
        <f t="shared" ref="S92:S98" si="6">T92-R92</f>
        <v>860</v>
      </c>
      <c r="T92" s="51">
        <f t="shared" ref="T92:T93" si="7">SUM(U92:Z92)</f>
        <v>860</v>
      </c>
      <c r="U92" s="51">
        <v>860</v>
      </c>
      <c r="V92" s="51">
        <v>0</v>
      </c>
      <c r="W92" s="51">
        <v>0</v>
      </c>
      <c r="X92" s="51">
        <v>0</v>
      </c>
      <c r="Y92" s="325">
        <v>0</v>
      </c>
      <c r="Z92" s="322"/>
    </row>
    <row r="93" spans="1:26" ht="25.5" x14ac:dyDescent="0.2">
      <c r="A93" s="46" t="s">
        <v>204</v>
      </c>
      <c r="B93" s="47" t="s">
        <v>205</v>
      </c>
      <c r="C93" s="62" t="s">
        <v>88</v>
      </c>
      <c r="D93" s="48" t="s">
        <v>202</v>
      </c>
      <c r="E93" s="48" t="s">
        <v>203</v>
      </c>
      <c r="F93" s="48" t="s">
        <v>6</v>
      </c>
      <c r="G93" s="48" t="s">
        <v>6</v>
      </c>
      <c r="H93" s="48" t="s">
        <v>6</v>
      </c>
      <c r="I93" s="48" t="s">
        <v>6</v>
      </c>
      <c r="J93" s="48">
        <v>305</v>
      </c>
      <c r="K93" s="48" t="s">
        <v>6</v>
      </c>
      <c r="L93" s="48" t="s">
        <v>6</v>
      </c>
      <c r="M93" s="48" t="s">
        <v>6</v>
      </c>
      <c r="N93" s="48" t="s">
        <v>6</v>
      </c>
      <c r="O93" s="48">
        <v>305</v>
      </c>
      <c r="P93" s="48">
        <v>2024</v>
      </c>
      <c r="Q93" s="48">
        <v>2024</v>
      </c>
      <c r="R93" s="48"/>
      <c r="S93" s="51">
        <f t="shared" si="6"/>
        <v>4703</v>
      </c>
      <c r="T93" s="51">
        <f t="shared" si="7"/>
        <v>4703</v>
      </c>
      <c r="U93" s="65">
        <v>4703</v>
      </c>
      <c r="V93" s="51">
        <v>0</v>
      </c>
      <c r="W93" s="51">
        <v>0</v>
      </c>
      <c r="X93" s="51">
        <v>0</v>
      </c>
      <c r="Y93" s="325">
        <v>0</v>
      </c>
      <c r="Z93" s="322"/>
    </row>
    <row r="94" spans="1:26" ht="25.5" x14ac:dyDescent="0.2">
      <c r="A94" s="46" t="s">
        <v>206</v>
      </c>
      <c r="B94" s="47" t="s">
        <v>207</v>
      </c>
      <c r="C94" s="62" t="s">
        <v>88</v>
      </c>
      <c r="D94" s="48" t="s">
        <v>202</v>
      </c>
      <c r="E94" s="48" t="s">
        <v>203</v>
      </c>
      <c r="F94" s="48" t="s">
        <v>6</v>
      </c>
      <c r="G94" s="48" t="s">
        <v>6</v>
      </c>
      <c r="H94" s="48" t="s">
        <v>6</v>
      </c>
      <c r="I94" s="48" t="s">
        <v>6</v>
      </c>
      <c r="J94" s="48">
        <v>305</v>
      </c>
      <c r="K94" s="48" t="s">
        <v>6</v>
      </c>
      <c r="L94" s="48" t="s">
        <v>6</v>
      </c>
      <c r="M94" s="48" t="s">
        <v>6</v>
      </c>
      <c r="N94" s="48" t="s">
        <v>6</v>
      </c>
      <c r="O94" s="48">
        <v>305</v>
      </c>
      <c r="P94" s="48">
        <v>2025</v>
      </c>
      <c r="Q94" s="48">
        <v>2028</v>
      </c>
      <c r="R94" s="48"/>
      <c r="S94" s="51">
        <f t="shared" si="6"/>
        <v>32258</v>
      </c>
      <c r="T94" s="65">
        <f>SUM(U94:Z94)</f>
        <v>32258</v>
      </c>
      <c r="U94" s="51">
        <v>0</v>
      </c>
      <c r="V94" s="51">
        <v>5333</v>
      </c>
      <c r="W94" s="51">
        <v>9002</v>
      </c>
      <c r="X94" s="51">
        <v>10950</v>
      </c>
      <c r="Y94" s="325">
        <v>6973</v>
      </c>
      <c r="Z94" s="322"/>
    </row>
    <row r="95" spans="1:26" ht="38.25" x14ac:dyDescent="0.2">
      <c r="A95" s="46" t="s">
        <v>208</v>
      </c>
      <c r="B95" s="47" t="s">
        <v>209</v>
      </c>
      <c r="C95" s="62" t="s">
        <v>88</v>
      </c>
      <c r="D95" s="48" t="s">
        <v>202</v>
      </c>
      <c r="E95" s="48" t="s">
        <v>203</v>
      </c>
      <c r="F95" s="48" t="s">
        <v>6</v>
      </c>
      <c r="G95" s="48" t="s">
        <v>6</v>
      </c>
      <c r="H95" s="48" t="s">
        <v>6</v>
      </c>
      <c r="I95" s="48" t="s">
        <v>6</v>
      </c>
      <c r="J95" s="48">
        <v>305</v>
      </c>
      <c r="K95" s="48" t="s">
        <v>6</v>
      </c>
      <c r="L95" s="48" t="s">
        <v>6</v>
      </c>
      <c r="M95" s="48" t="s">
        <v>6</v>
      </c>
      <c r="N95" s="48" t="s">
        <v>6</v>
      </c>
      <c r="O95" s="48">
        <v>305</v>
      </c>
      <c r="P95" s="48">
        <v>2024</v>
      </c>
      <c r="Q95" s="48">
        <v>2024</v>
      </c>
      <c r="R95" s="48"/>
      <c r="S95" s="51">
        <f t="shared" si="6"/>
        <v>3228</v>
      </c>
      <c r="T95" s="65">
        <f>SUM(U95:Z95)</f>
        <v>3228</v>
      </c>
      <c r="U95" s="51">
        <v>3228</v>
      </c>
      <c r="V95" s="51">
        <v>0</v>
      </c>
      <c r="W95" s="51">
        <v>0</v>
      </c>
      <c r="X95" s="51">
        <v>0</v>
      </c>
      <c r="Y95" s="325">
        <v>0</v>
      </c>
      <c r="Z95" s="322"/>
    </row>
    <row r="96" spans="1:26" ht="38.25" x14ac:dyDescent="0.2">
      <c r="A96" s="46" t="s">
        <v>210</v>
      </c>
      <c r="B96" s="47" t="s">
        <v>211</v>
      </c>
      <c r="C96" s="62" t="s">
        <v>88</v>
      </c>
      <c r="D96" s="48" t="s">
        <v>202</v>
      </c>
      <c r="E96" s="48" t="s">
        <v>203</v>
      </c>
      <c r="F96" s="48" t="s">
        <v>6</v>
      </c>
      <c r="G96" s="48" t="s">
        <v>6</v>
      </c>
      <c r="H96" s="48" t="s">
        <v>6</v>
      </c>
      <c r="I96" s="48" t="s">
        <v>6</v>
      </c>
      <c r="J96" s="48">
        <v>305</v>
      </c>
      <c r="K96" s="48" t="s">
        <v>6</v>
      </c>
      <c r="L96" s="48" t="s">
        <v>6</v>
      </c>
      <c r="M96" s="48" t="s">
        <v>6</v>
      </c>
      <c r="N96" s="48" t="s">
        <v>6</v>
      </c>
      <c r="O96" s="48">
        <v>305</v>
      </c>
      <c r="P96" s="48">
        <v>2028</v>
      </c>
      <c r="Q96" s="48">
        <v>2028</v>
      </c>
      <c r="R96" s="48"/>
      <c r="S96" s="51">
        <f t="shared" si="6"/>
        <v>3733</v>
      </c>
      <c r="T96" s="51">
        <f t="shared" ref="T96:T98" si="8">SUM(U96:Z96)</f>
        <v>3733</v>
      </c>
      <c r="U96" s="51">
        <v>0</v>
      </c>
      <c r="V96" s="51">
        <v>0</v>
      </c>
      <c r="W96" s="51">
        <v>0</v>
      </c>
      <c r="X96" s="51">
        <v>0</v>
      </c>
      <c r="Y96" s="325">
        <v>3733</v>
      </c>
      <c r="Z96" s="322"/>
    </row>
    <row r="97" spans="1:26" ht="25.5" x14ac:dyDescent="0.2">
      <c r="A97" s="46" t="s">
        <v>212</v>
      </c>
      <c r="B97" s="47" t="s">
        <v>213</v>
      </c>
      <c r="C97" s="62" t="s">
        <v>88</v>
      </c>
      <c r="D97" s="48" t="s">
        <v>202</v>
      </c>
      <c r="E97" s="48" t="s">
        <v>203</v>
      </c>
      <c r="F97" s="48" t="s">
        <v>6</v>
      </c>
      <c r="G97" s="48" t="s">
        <v>6</v>
      </c>
      <c r="H97" s="48" t="s">
        <v>6</v>
      </c>
      <c r="I97" s="48" t="s">
        <v>6</v>
      </c>
      <c r="J97" s="48">
        <v>305</v>
      </c>
      <c r="K97" s="48" t="s">
        <v>6</v>
      </c>
      <c r="L97" s="48" t="s">
        <v>6</v>
      </c>
      <c r="M97" s="48" t="s">
        <v>6</v>
      </c>
      <c r="N97" s="48" t="s">
        <v>6</v>
      </c>
      <c r="O97" s="48">
        <v>305</v>
      </c>
      <c r="P97" s="48">
        <v>2023</v>
      </c>
      <c r="Q97" s="48">
        <v>2024</v>
      </c>
      <c r="R97" s="68">
        <v>148</v>
      </c>
      <c r="S97" s="51">
        <f t="shared" si="6"/>
        <v>512</v>
      </c>
      <c r="T97" s="51">
        <f t="shared" si="8"/>
        <v>660</v>
      </c>
      <c r="U97" s="51">
        <v>660</v>
      </c>
      <c r="V97" s="51">
        <v>0</v>
      </c>
      <c r="W97" s="51">
        <v>0</v>
      </c>
      <c r="X97" s="51">
        <v>0</v>
      </c>
      <c r="Y97" s="325">
        <v>0</v>
      </c>
      <c r="Z97" s="322"/>
    </row>
    <row r="98" spans="1:26" ht="25.5" x14ac:dyDescent="0.2">
      <c r="A98" s="46" t="s">
        <v>214</v>
      </c>
      <c r="B98" s="47" t="s">
        <v>215</v>
      </c>
      <c r="C98" s="62" t="s">
        <v>88</v>
      </c>
      <c r="D98" s="48" t="s">
        <v>202</v>
      </c>
      <c r="E98" s="48" t="s">
        <v>203</v>
      </c>
      <c r="F98" s="48" t="s">
        <v>6</v>
      </c>
      <c r="G98" s="48" t="s">
        <v>6</v>
      </c>
      <c r="H98" s="48" t="s">
        <v>6</v>
      </c>
      <c r="I98" s="48" t="s">
        <v>6</v>
      </c>
      <c r="J98" s="48">
        <v>305</v>
      </c>
      <c r="K98" s="48" t="s">
        <v>6</v>
      </c>
      <c r="L98" s="48" t="s">
        <v>6</v>
      </c>
      <c r="M98" s="48" t="s">
        <v>6</v>
      </c>
      <c r="N98" s="48" t="s">
        <v>6</v>
      </c>
      <c r="O98" s="48">
        <v>305</v>
      </c>
      <c r="P98" s="48">
        <v>2027</v>
      </c>
      <c r="Q98" s="48">
        <v>2027</v>
      </c>
      <c r="R98" s="48"/>
      <c r="S98" s="51">
        <f t="shared" si="6"/>
        <v>9308</v>
      </c>
      <c r="T98" s="51">
        <f t="shared" si="8"/>
        <v>9308</v>
      </c>
      <c r="U98" s="51">
        <v>0</v>
      </c>
      <c r="V98" s="51">
        <v>0</v>
      </c>
      <c r="W98" s="51">
        <v>0</v>
      </c>
      <c r="X98" s="51">
        <v>9308</v>
      </c>
      <c r="Y98" s="325">
        <v>0</v>
      </c>
      <c r="Z98" s="322"/>
    </row>
    <row r="99" spans="1:26" s="79" customFormat="1" x14ac:dyDescent="0.2">
      <c r="A99" s="75"/>
      <c r="B99" s="76" t="s">
        <v>216</v>
      </c>
      <c r="C99" s="76"/>
      <c r="D99" s="77"/>
      <c r="E99" s="77"/>
      <c r="F99" s="77"/>
      <c r="G99" s="9"/>
      <c r="H99" s="9"/>
      <c r="I99" s="76"/>
      <c r="J99" s="76"/>
      <c r="K99" s="77"/>
      <c r="L99" s="76"/>
      <c r="M99" s="76"/>
      <c r="N99" s="76"/>
      <c r="O99" s="76"/>
      <c r="P99" s="77"/>
      <c r="Q99" s="77"/>
      <c r="R99" s="77"/>
      <c r="S99" s="77"/>
      <c r="T99" s="51"/>
      <c r="U99" s="78"/>
      <c r="V99" s="78"/>
      <c r="W99" s="78"/>
      <c r="X99" s="78"/>
      <c r="Y99" s="334"/>
      <c r="Z99" s="335"/>
    </row>
    <row r="100" spans="1:26" ht="38.25" x14ac:dyDescent="0.2">
      <c r="A100" s="46" t="s">
        <v>217</v>
      </c>
      <c r="B100" s="80" t="s">
        <v>218</v>
      </c>
      <c r="C100" s="62" t="s">
        <v>102</v>
      </c>
      <c r="D100" s="48" t="s">
        <v>202</v>
      </c>
      <c r="E100" s="48" t="s">
        <v>219</v>
      </c>
      <c r="F100" s="48" t="s">
        <v>6</v>
      </c>
      <c r="G100" s="48" t="s">
        <v>6</v>
      </c>
      <c r="H100" s="48" t="s">
        <v>6</v>
      </c>
      <c r="I100" s="48" t="s">
        <v>6</v>
      </c>
      <c r="J100" s="81">
        <v>556.99279200000001</v>
      </c>
      <c r="K100" s="48" t="s">
        <v>6</v>
      </c>
      <c r="L100" s="48" t="s">
        <v>6</v>
      </c>
      <c r="M100" s="48" t="s">
        <v>6</v>
      </c>
      <c r="N100" s="48" t="s">
        <v>6</v>
      </c>
      <c r="O100" s="81">
        <v>556.99279200000001</v>
      </c>
      <c r="P100" s="48">
        <v>2024</v>
      </c>
      <c r="Q100" s="48">
        <v>2024</v>
      </c>
      <c r="R100" s="48"/>
      <c r="S100" s="51">
        <f t="shared" ref="S100:S115" si="9">T100-R100</f>
        <v>3803</v>
      </c>
      <c r="T100" s="65">
        <f>SUM(U100:Z100)</f>
        <v>3803</v>
      </c>
      <c r="U100" s="51">
        <v>3803</v>
      </c>
      <c r="V100" s="51">
        <v>0</v>
      </c>
      <c r="W100" s="51">
        <v>0</v>
      </c>
      <c r="X100" s="51">
        <v>0</v>
      </c>
      <c r="Y100" s="325">
        <v>0</v>
      </c>
      <c r="Z100" s="322"/>
    </row>
    <row r="101" spans="1:26" ht="38.25" x14ac:dyDescent="0.2">
      <c r="A101" s="46" t="s">
        <v>220</v>
      </c>
      <c r="B101" s="80" t="s">
        <v>221</v>
      </c>
      <c r="C101" s="62" t="s">
        <v>102</v>
      </c>
      <c r="D101" s="48" t="s">
        <v>202</v>
      </c>
      <c r="E101" s="48" t="s">
        <v>219</v>
      </c>
      <c r="F101" s="48" t="s">
        <v>6</v>
      </c>
      <c r="G101" s="48" t="s">
        <v>6</v>
      </c>
      <c r="H101" s="48" t="s">
        <v>6</v>
      </c>
      <c r="I101" s="48" t="s">
        <v>6</v>
      </c>
      <c r="J101" s="81">
        <v>556.99279200000001</v>
      </c>
      <c r="K101" s="48" t="s">
        <v>6</v>
      </c>
      <c r="L101" s="48" t="s">
        <v>6</v>
      </c>
      <c r="M101" s="48" t="s">
        <v>6</v>
      </c>
      <c r="N101" s="48" t="s">
        <v>6</v>
      </c>
      <c r="O101" s="81">
        <v>556.99279200000001</v>
      </c>
      <c r="P101" s="48">
        <v>2027</v>
      </c>
      <c r="Q101" s="48">
        <v>2027</v>
      </c>
      <c r="R101" s="68">
        <v>1446</v>
      </c>
      <c r="S101" s="51">
        <f t="shared" si="9"/>
        <v>20107</v>
      </c>
      <c r="T101" s="51">
        <f t="shared" ref="T101:T102" si="10">SUM(U101:Z101)</f>
        <v>21553</v>
      </c>
      <c r="U101" s="51">
        <v>0</v>
      </c>
      <c r="V101" s="51">
        <v>0</v>
      </c>
      <c r="W101" s="51">
        <v>0</v>
      </c>
      <c r="X101" s="51">
        <v>21553</v>
      </c>
      <c r="Y101" s="325">
        <v>0</v>
      </c>
      <c r="Z101" s="322"/>
    </row>
    <row r="102" spans="1:26" ht="38.25" x14ac:dyDescent="0.2">
      <c r="A102" s="46" t="s">
        <v>222</v>
      </c>
      <c r="B102" s="80" t="s">
        <v>223</v>
      </c>
      <c r="C102" s="62" t="s">
        <v>102</v>
      </c>
      <c r="D102" s="48" t="s">
        <v>202</v>
      </c>
      <c r="E102" s="48" t="s">
        <v>219</v>
      </c>
      <c r="F102" s="48" t="s">
        <v>6</v>
      </c>
      <c r="G102" s="48" t="s">
        <v>6</v>
      </c>
      <c r="H102" s="48" t="s">
        <v>6</v>
      </c>
      <c r="I102" s="48" t="s">
        <v>6</v>
      </c>
      <c r="J102" s="81">
        <v>556.99279200000001</v>
      </c>
      <c r="K102" s="48" t="s">
        <v>6</v>
      </c>
      <c r="L102" s="48" t="s">
        <v>6</v>
      </c>
      <c r="M102" s="48" t="s">
        <v>6</v>
      </c>
      <c r="N102" s="48" t="s">
        <v>6</v>
      </c>
      <c r="O102" s="81">
        <v>556.99279200000001</v>
      </c>
      <c r="P102" s="48">
        <v>2026</v>
      </c>
      <c r="Q102" s="48">
        <v>2026</v>
      </c>
      <c r="R102" s="48"/>
      <c r="S102" s="51">
        <f t="shared" si="9"/>
        <v>11240</v>
      </c>
      <c r="T102" s="51">
        <f t="shared" si="10"/>
        <v>11240</v>
      </c>
      <c r="U102" s="51">
        <v>0</v>
      </c>
      <c r="V102" s="51">
        <v>0</v>
      </c>
      <c r="W102" s="51">
        <v>11240</v>
      </c>
      <c r="X102" s="51">
        <v>0</v>
      </c>
      <c r="Y102" s="325">
        <v>0</v>
      </c>
      <c r="Z102" s="322"/>
    </row>
    <row r="103" spans="1:26" ht="38.25" x14ac:dyDescent="0.2">
      <c r="A103" s="46" t="s">
        <v>224</v>
      </c>
      <c r="B103" s="80" t="s">
        <v>225</v>
      </c>
      <c r="C103" s="62" t="s">
        <v>102</v>
      </c>
      <c r="D103" s="48" t="s">
        <v>202</v>
      </c>
      <c r="E103" s="48" t="s">
        <v>219</v>
      </c>
      <c r="F103" s="48" t="s">
        <v>6</v>
      </c>
      <c r="G103" s="48" t="s">
        <v>6</v>
      </c>
      <c r="H103" s="48" t="s">
        <v>6</v>
      </c>
      <c r="I103" s="48" t="s">
        <v>6</v>
      </c>
      <c r="J103" s="81">
        <v>556.99279200000001</v>
      </c>
      <c r="K103" s="48" t="s">
        <v>6</v>
      </c>
      <c r="L103" s="48" t="s">
        <v>6</v>
      </c>
      <c r="M103" s="48" t="s">
        <v>6</v>
      </c>
      <c r="N103" s="48" t="s">
        <v>6</v>
      </c>
      <c r="O103" s="81">
        <v>556.99279200000001</v>
      </c>
      <c r="P103" s="48">
        <v>2025</v>
      </c>
      <c r="Q103" s="48">
        <v>2025</v>
      </c>
      <c r="R103" s="48"/>
      <c r="S103" s="51">
        <f t="shared" si="9"/>
        <v>4941</v>
      </c>
      <c r="T103" s="65">
        <f>SUM(U103:Z103)</f>
        <v>4941</v>
      </c>
      <c r="U103" s="51">
        <v>0</v>
      </c>
      <c r="V103" s="51">
        <v>4941</v>
      </c>
      <c r="W103" s="51">
        <v>0</v>
      </c>
      <c r="X103" s="51">
        <v>0</v>
      </c>
      <c r="Y103" s="325">
        <v>0</v>
      </c>
      <c r="Z103" s="322"/>
    </row>
    <row r="104" spans="1:26" ht="38.25" x14ac:dyDescent="0.2">
      <c r="A104" s="46" t="s">
        <v>226</v>
      </c>
      <c r="B104" s="80" t="s">
        <v>227</v>
      </c>
      <c r="C104" s="62" t="s">
        <v>102</v>
      </c>
      <c r="D104" s="48" t="s">
        <v>202</v>
      </c>
      <c r="E104" s="48" t="s">
        <v>219</v>
      </c>
      <c r="F104" s="48" t="s">
        <v>6</v>
      </c>
      <c r="G104" s="48" t="s">
        <v>6</v>
      </c>
      <c r="H104" s="48" t="s">
        <v>6</v>
      </c>
      <c r="I104" s="48" t="s">
        <v>6</v>
      </c>
      <c r="J104" s="81">
        <v>556.99279200000001</v>
      </c>
      <c r="K104" s="48" t="s">
        <v>6</v>
      </c>
      <c r="L104" s="48" t="s">
        <v>6</v>
      </c>
      <c r="M104" s="48" t="s">
        <v>6</v>
      </c>
      <c r="N104" s="48" t="s">
        <v>6</v>
      </c>
      <c r="O104" s="81">
        <v>556.99279200000001</v>
      </c>
      <c r="P104" s="48">
        <v>2026</v>
      </c>
      <c r="Q104" s="48">
        <v>2026</v>
      </c>
      <c r="R104" s="68">
        <v>330</v>
      </c>
      <c r="S104" s="51">
        <f t="shared" si="9"/>
        <v>4080</v>
      </c>
      <c r="T104" s="51">
        <f t="shared" ref="T104:T107" si="11">SUM(U104:Z104)</f>
        <v>4410</v>
      </c>
      <c r="U104" s="51">
        <v>0</v>
      </c>
      <c r="V104" s="51">
        <v>0</v>
      </c>
      <c r="W104" s="51">
        <v>4410</v>
      </c>
      <c r="X104" s="51">
        <v>0</v>
      </c>
      <c r="Y104" s="325">
        <v>0</v>
      </c>
      <c r="Z104" s="322"/>
    </row>
    <row r="105" spans="1:26" ht="38.25" x14ac:dyDescent="0.2">
      <c r="A105" s="46" t="s">
        <v>228</v>
      </c>
      <c r="B105" s="80" t="s">
        <v>229</v>
      </c>
      <c r="C105" s="62" t="s">
        <v>102</v>
      </c>
      <c r="D105" s="48" t="s">
        <v>202</v>
      </c>
      <c r="E105" s="48" t="s">
        <v>219</v>
      </c>
      <c r="F105" s="48" t="s">
        <v>6</v>
      </c>
      <c r="G105" s="48" t="s">
        <v>6</v>
      </c>
      <c r="H105" s="48" t="s">
        <v>6</v>
      </c>
      <c r="I105" s="48" t="s">
        <v>6</v>
      </c>
      <c r="J105" s="81">
        <v>556.99279200000001</v>
      </c>
      <c r="K105" s="48" t="s">
        <v>6</v>
      </c>
      <c r="L105" s="48" t="s">
        <v>6</v>
      </c>
      <c r="M105" s="48" t="s">
        <v>6</v>
      </c>
      <c r="N105" s="48" t="s">
        <v>6</v>
      </c>
      <c r="O105" s="81">
        <v>556.99279200000001</v>
      </c>
      <c r="P105" s="48">
        <v>2026</v>
      </c>
      <c r="Q105" s="48">
        <v>2026</v>
      </c>
      <c r="R105" s="48"/>
      <c r="S105" s="51">
        <f t="shared" si="9"/>
        <v>2645</v>
      </c>
      <c r="T105" s="65">
        <f t="shared" si="11"/>
        <v>2645</v>
      </c>
      <c r="U105" s="51">
        <v>0</v>
      </c>
      <c r="V105" s="51">
        <v>0</v>
      </c>
      <c r="W105" s="51">
        <v>2645</v>
      </c>
      <c r="X105" s="51">
        <v>0</v>
      </c>
      <c r="Y105" s="325">
        <v>0</v>
      </c>
      <c r="Z105" s="322"/>
    </row>
    <row r="106" spans="1:26" ht="38.25" x14ac:dyDescent="0.2">
      <c r="A106" s="46" t="s">
        <v>230</v>
      </c>
      <c r="B106" s="80" t="s">
        <v>231</v>
      </c>
      <c r="C106" s="62" t="s">
        <v>102</v>
      </c>
      <c r="D106" s="48" t="s">
        <v>202</v>
      </c>
      <c r="E106" s="48" t="s">
        <v>219</v>
      </c>
      <c r="F106" s="48" t="s">
        <v>6</v>
      </c>
      <c r="G106" s="48" t="s">
        <v>6</v>
      </c>
      <c r="H106" s="48" t="s">
        <v>6</v>
      </c>
      <c r="I106" s="48" t="s">
        <v>6</v>
      </c>
      <c r="J106" s="81">
        <v>556.99279200000001</v>
      </c>
      <c r="K106" s="48" t="s">
        <v>6</v>
      </c>
      <c r="L106" s="48" t="s">
        <v>6</v>
      </c>
      <c r="M106" s="48" t="s">
        <v>6</v>
      </c>
      <c r="N106" s="48" t="s">
        <v>6</v>
      </c>
      <c r="O106" s="81">
        <v>556.99279200000001</v>
      </c>
      <c r="P106" s="48">
        <v>2025</v>
      </c>
      <c r="Q106" s="48">
        <v>2025</v>
      </c>
      <c r="R106" s="48"/>
      <c r="S106" s="51">
        <f t="shared" si="9"/>
        <v>7871</v>
      </c>
      <c r="T106" s="65">
        <f t="shared" si="11"/>
        <v>7871</v>
      </c>
      <c r="U106" s="51">
        <v>0</v>
      </c>
      <c r="V106" s="51">
        <v>7871</v>
      </c>
      <c r="W106" s="51">
        <v>0</v>
      </c>
      <c r="X106" s="51">
        <v>0</v>
      </c>
      <c r="Y106" s="325">
        <v>0</v>
      </c>
      <c r="Z106" s="322"/>
    </row>
    <row r="107" spans="1:26" ht="54.75" customHeight="1" x14ac:dyDescent="0.2">
      <c r="A107" s="46" t="s">
        <v>232</v>
      </c>
      <c r="B107" s="80" t="s">
        <v>233</v>
      </c>
      <c r="C107" s="62" t="s">
        <v>102</v>
      </c>
      <c r="D107" s="48" t="s">
        <v>202</v>
      </c>
      <c r="E107" s="48" t="s">
        <v>219</v>
      </c>
      <c r="F107" s="48" t="s">
        <v>6</v>
      </c>
      <c r="G107" s="48" t="s">
        <v>6</v>
      </c>
      <c r="H107" s="48" t="s">
        <v>6</v>
      </c>
      <c r="I107" s="48" t="s">
        <v>6</v>
      </c>
      <c r="J107" s="81">
        <v>556.99279200000001</v>
      </c>
      <c r="K107" s="48" t="s">
        <v>6</v>
      </c>
      <c r="L107" s="48" t="s">
        <v>6</v>
      </c>
      <c r="M107" s="48" t="s">
        <v>6</v>
      </c>
      <c r="N107" s="48" t="s">
        <v>6</v>
      </c>
      <c r="O107" s="81">
        <v>556.99279200000001</v>
      </c>
      <c r="P107" s="48">
        <v>2025</v>
      </c>
      <c r="Q107" s="48">
        <v>2026</v>
      </c>
      <c r="R107" s="48"/>
      <c r="S107" s="51">
        <f t="shared" si="9"/>
        <v>3433</v>
      </c>
      <c r="T107" s="65">
        <f t="shared" si="11"/>
        <v>3433</v>
      </c>
      <c r="U107" s="51">
        <v>0</v>
      </c>
      <c r="V107" s="51">
        <v>1672</v>
      </c>
      <c r="W107" s="51">
        <v>1761</v>
      </c>
      <c r="X107" s="51">
        <v>0</v>
      </c>
      <c r="Y107" s="325">
        <v>0</v>
      </c>
      <c r="Z107" s="322"/>
    </row>
    <row r="108" spans="1:26" ht="38.25" x14ac:dyDescent="0.2">
      <c r="A108" s="46" t="s">
        <v>234</v>
      </c>
      <c r="B108" s="80" t="s">
        <v>235</v>
      </c>
      <c r="C108" s="62" t="s">
        <v>102</v>
      </c>
      <c r="D108" s="48" t="s">
        <v>202</v>
      </c>
      <c r="E108" s="48" t="s">
        <v>219</v>
      </c>
      <c r="F108" s="48" t="s">
        <v>6</v>
      </c>
      <c r="G108" s="48" t="s">
        <v>6</v>
      </c>
      <c r="H108" s="48" t="s">
        <v>6</v>
      </c>
      <c r="I108" s="48" t="s">
        <v>6</v>
      </c>
      <c r="J108" s="81">
        <v>556.99279200000001</v>
      </c>
      <c r="K108" s="48" t="s">
        <v>6</v>
      </c>
      <c r="L108" s="48" t="s">
        <v>6</v>
      </c>
      <c r="M108" s="48" t="s">
        <v>6</v>
      </c>
      <c r="N108" s="48" t="s">
        <v>6</v>
      </c>
      <c r="O108" s="81">
        <v>556.99279200000001</v>
      </c>
      <c r="P108" s="48">
        <v>2026</v>
      </c>
      <c r="Q108" s="63">
        <v>2033</v>
      </c>
      <c r="R108" s="48"/>
      <c r="S108" s="51">
        <f t="shared" si="9"/>
        <v>210479</v>
      </c>
      <c r="T108" s="65">
        <f>SUM(U108:Z108)</f>
        <v>210479</v>
      </c>
      <c r="U108" s="51">
        <v>0</v>
      </c>
      <c r="V108" s="51">
        <v>0</v>
      </c>
      <c r="W108" s="51">
        <v>17736</v>
      </c>
      <c r="X108" s="51">
        <v>19097</v>
      </c>
      <c r="Y108" s="325">
        <v>19480</v>
      </c>
      <c r="Z108" s="68">
        <v>154166</v>
      </c>
    </row>
    <row r="109" spans="1:26" ht="38.25" x14ac:dyDescent="0.2">
      <c r="A109" s="46" t="s">
        <v>236</v>
      </c>
      <c r="B109" s="80" t="s">
        <v>237</v>
      </c>
      <c r="C109" s="62" t="s">
        <v>102</v>
      </c>
      <c r="D109" s="48" t="s">
        <v>202</v>
      </c>
      <c r="E109" s="48" t="s">
        <v>219</v>
      </c>
      <c r="F109" s="48" t="s">
        <v>6</v>
      </c>
      <c r="G109" s="48" t="s">
        <v>6</v>
      </c>
      <c r="H109" s="48" t="s">
        <v>6</v>
      </c>
      <c r="I109" s="48" t="s">
        <v>6</v>
      </c>
      <c r="J109" s="81">
        <v>556.99279200000001</v>
      </c>
      <c r="K109" s="48" t="s">
        <v>6</v>
      </c>
      <c r="L109" s="48" t="s">
        <v>6</v>
      </c>
      <c r="M109" s="48" t="s">
        <v>6</v>
      </c>
      <c r="N109" s="48" t="s">
        <v>6</v>
      </c>
      <c r="O109" s="81">
        <v>556.99279200000001</v>
      </c>
      <c r="P109" s="48">
        <v>2028</v>
      </c>
      <c r="Q109" s="63">
        <v>2029</v>
      </c>
      <c r="R109" s="68">
        <v>399</v>
      </c>
      <c r="S109" s="51">
        <f t="shared" si="9"/>
        <v>21436</v>
      </c>
      <c r="T109" s="65">
        <f>SUM(U109:Z109)</f>
        <v>21835</v>
      </c>
      <c r="U109" s="51">
        <v>0</v>
      </c>
      <c r="V109" s="51">
        <v>0</v>
      </c>
      <c r="W109" s="51">
        <v>0</v>
      </c>
      <c r="X109" s="51">
        <v>0</v>
      </c>
      <c r="Y109" s="325">
        <v>399</v>
      </c>
      <c r="Z109" s="68">
        <v>21436</v>
      </c>
    </row>
    <row r="110" spans="1:26" ht="51" x14ac:dyDescent="0.2">
      <c r="A110" s="46" t="s">
        <v>238</v>
      </c>
      <c r="B110" s="80" t="s">
        <v>239</v>
      </c>
      <c r="C110" s="62" t="s">
        <v>102</v>
      </c>
      <c r="D110" s="48" t="s">
        <v>202</v>
      </c>
      <c r="E110" s="48" t="s">
        <v>219</v>
      </c>
      <c r="F110" s="48" t="s">
        <v>6</v>
      </c>
      <c r="G110" s="48" t="s">
        <v>6</v>
      </c>
      <c r="H110" s="48" t="s">
        <v>6</v>
      </c>
      <c r="I110" s="48" t="s">
        <v>6</v>
      </c>
      <c r="J110" s="81">
        <v>556.99279200000001</v>
      </c>
      <c r="K110" s="48" t="s">
        <v>6</v>
      </c>
      <c r="L110" s="48" t="s">
        <v>6</v>
      </c>
      <c r="M110" s="48" t="s">
        <v>6</v>
      </c>
      <c r="N110" s="48" t="s">
        <v>6</v>
      </c>
      <c r="O110" s="81">
        <v>556.99279200000001</v>
      </c>
      <c r="P110" s="48">
        <v>2024</v>
      </c>
      <c r="Q110" s="63">
        <v>2029</v>
      </c>
      <c r="R110" s="68">
        <v>191</v>
      </c>
      <c r="S110" s="51">
        <f t="shared" si="9"/>
        <v>41007</v>
      </c>
      <c r="T110" s="65">
        <f t="shared" ref="T110:T115" si="12">SUM(U110:Z110)</f>
        <v>41198</v>
      </c>
      <c r="U110" s="51">
        <v>1722</v>
      </c>
      <c r="V110" s="51">
        <v>5533</v>
      </c>
      <c r="W110" s="51">
        <v>0</v>
      </c>
      <c r="X110" s="51">
        <v>0</v>
      </c>
      <c r="Y110" s="325">
        <v>18484</v>
      </c>
      <c r="Z110" s="68">
        <v>15459</v>
      </c>
    </row>
    <row r="111" spans="1:26" ht="38.25" x14ac:dyDescent="0.2">
      <c r="A111" s="46" t="s">
        <v>240</v>
      </c>
      <c r="B111" s="80" t="s">
        <v>241</v>
      </c>
      <c r="C111" s="62" t="s">
        <v>102</v>
      </c>
      <c r="D111" s="48" t="s">
        <v>202</v>
      </c>
      <c r="E111" s="48" t="s">
        <v>219</v>
      </c>
      <c r="F111" s="48" t="s">
        <v>6</v>
      </c>
      <c r="G111" s="48" t="s">
        <v>6</v>
      </c>
      <c r="H111" s="48" t="s">
        <v>6</v>
      </c>
      <c r="I111" s="48" t="s">
        <v>6</v>
      </c>
      <c r="J111" s="81">
        <v>556.99279200000001</v>
      </c>
      <c r="K111" s="48" t="s">
        <v>6</v>
      </c>
      <c r="L111" s="48" t="s">
        <v>6</v>
      </c>
      <c r="M111" s="48" t="s">
        <v>6</v>
      </c>
      <c r="N111" s="48" t="s">
        <v>6</v>
      </c>
      <c r="O111" s="81">
        <v>556.99279200000001</v>
      </c>
      <c r="P111" s="48">
        <v>2025</v>
      </c>
      <c r="Q111" s="48">
        <v>2025</v>
      </c>
      <c r="R111" s="68">
        <v>240</v>
      </c>
      <c r="S111" s="51">
        <f t="shared" si="9"/>
        <v>12561</v>
      </c>
      <c r="T111" s="65">
        <f t="shared" si="12"/>
        <v>12801</v>
      </c>
      <c r="U111" s="51">
        <v>0</v>
      </c>
      <c r="V111" s="51">
        <v>12801</v>
      </c>
      <c r="W111" s="51">
        <v>0</v>
      </c>
      <c r="X111" s="51">
        <v>0</v>
      </c>
      <c r="Y111" s="325">
        <v>0</v>
      </c>
      <c r="Z111" s="322"/>
    </row>
    <row r="112" spans="1:26" ht="38.25" x14ac:dyDescent="0.2">
      <c r="A112" s="46" t="s">
        <v>242</v>
      </c>
      <c r="B112" s="80" t="s">
        <v>243</v>
      </c>
      <c r="C112" s="62" t="s">
        <v>102</v>
      </c>
      <c r="D112" s="48" t="s">
        <v>202</v>
      </c>
      <c r="E112" s="48" t="s">
        <v>219</v>
      </c>
      <c r="F112" s="48" t="s">
        <v>6</v>
      </c>
      <c r="G112" s="48" t="s">
        <v>6</v>
      </c>
      <c r="H112" s="48" t="s">
        <v>6</v>
      </c>
      <c r="I112" s="48" t="s">
        <v>6</v>
      </c>
      <c r="J112" s="81">
        <v>556.99279200000001</v>
      </c>
      <c r="K112" s="48" t="s">
        <v>6</v>
      </c>
      <c r="L112" s="48" t="s">
        <v>6</v>
      </c>
      <c r="M112" s="48" t="s">
        <v>6</v>
      </c>
      <c r="N112" s="48" t="s">
        <v>6</v>
      </c>
      <c r="O112" s="81">
        <v>556.99279200000001</v>
      </c>
      <c r="P112" s="48">
        <v>2026</v>
      </c>
      <c r="Q112" s="63">
        <v>2029</v>
      </c>
      <c r="R112" s="68">
        <v>93</v>
      </c>
      <c r="S112" s="51">
        <f t="shared" si="9"/>
        <v>4506</v>
      </c>
      <c r="T112" s="65">
        <f t="shared" si="12"/>
        <v>4599</v>
      </c>
      <c r="U112" s="51">
        <v>0</v>
      </c>
      <c r="V112" s="51">
        <v>0</v>
      </c>
      <c r="W112" s="51">
        <v>93</v>
      </c>
      <c r="X112" s="51">
        <v>1432</v>
      </c>
      <c r="Y112" s="325">
        <v>1501</v>
      </c>
      <c r="Z112" s="68">
        <v>1573</v>
      </c>
    </row>
    <row r="113" spans="1:26" ht="51" x14ac:dyDescent="0.2">
      <c r="A113" s="46" t="s">
        <v>244</v>
      </c>
      <c r="B113" s="47" t="s">
        <v>245</v>
      </c>
      <c r="C113" s="48" t="s">
        <v>102</v>
      </c>
      <c r="D113" s="48" t="s">
        <v>202</v>
      </c>
      <c r="E113" s="48" t="s">
        <v>219</v>
      </c>
      <c r="F113" s="48" t="s">
        <v>6</v>
      </c>
      <c r="G113" s="48" t="s">
        <v>6</v>
      </c>
      <c r="H113" s="48" t="s">
        <v>6</v>
      </c>
      <c r="I113" s="48" t="s">
        <v>6</v>
      </c>
      <c r="J113" s="81">
        <v>556.99279200000001</v>
      </c>
      <c r="K113" s="48" t="s">
        <v>6</v>
      </c>
      <c r="L113" s="48" t="s">
        <v>6</v>
      </c>
      <c r="M113" s="48" t="s">
        <v>6</v>
      </c>
      <c r="N113" s="48" t="s">
        <v>6</v>
      </c>
      <c r="O113" s="81">
        <v>556.99279200000001</v>
      </c>
      <c r="P113" s="48">
        <v>2024</v>
      </c>
      <c r="Q113" s="48">
        <v>2024</v>
      </c>
      <c r="R113" s="68">
        <v>2154</v>
      </c>
      <c r="S113" s="51">
        <f t="shared" si="9"/>
        <v>12887</v>
      </c>
      <c r="T113" s="65">
        <f t="shared" si="12"/>
        <v>15041</v>
      </c>
      <c r="U113" s="51">
        <v>15041</v>
      </c>
      <c r="V113" s="51">
        <v>0</v>
      </c>
      <c r="W113" s="51">
        <v>0</v>
      </c>
      <c r="X113" s="51">
        <v>0</v>
      </c>
      <c r="Y113" s="325">
        <v>0</v>
      </c>
      <c r="Z113" s="322"/>
    </row>
    <row r="114" spans="1:26" ht="46.5" customHeight="1" x14ac:dyDescent="0.2">
      <c r="A114" s="46" t="s">
        <v>246</v>
      </c>
      <c r="B114" s="47" t="s">
        <v>247</v>
      </c>
      <c r="C114" s="48" t="s">
        <v>102</v>
      </c>
      <c r="D114" s="48" t="s">
        <v>202</v>
      </c>
      <c r="E114" s="48" t="s">
        <v>219</v>
      </c>
      <c r="F114" s="48" t="s">
        <v>6</v>
      </c>
      <c r="G114" s="48" t="s">
        <v>6</v>
      </c>
      <c r="H114" s="48" t="s">
        <v>6</v>
      </c>
      <c r="I114" s="48" t="s">
        <v>6</v>
      </c>
      <c r="J114" s="81">
        <v>556.99279200000001</v>
      </c>
      <c r="K114" s="48" t="s">
        <v>6</v>
      </c>
      <c r="L114" s="48" t="s">
        <v>6</v>
      </c>
      <c r="M114" s="48" t="s">
        <v>6</v>
      </c>
      <c r="N114" s="48" t="s">
        <v>6</v>
      </c>
      <c r="O114" s="81">
        <v>556.99279200000001</v>
      </c>
      <c r="P114" s="48">
        <v>2028</v>
      </c>
      <c r="Q114" s="63">
        <v>2029</v>
      </c>
      <c r="R114" s="48"/>
      <c r="S114" s="51">
        <f t="shared" si="9"/>
        <v>52825</v>
      </c>
      <c r="T114" s="65">
        <f t="shared" si="12"/>
        <v>52825</v>
      </c>
      <c r="U114" s="51">
        <v>0</v>
      </c>
      <c r="V114" s="51">
        <v>0</v>
      </c>
      <c r="W114" s="51">
        <v>0</v>
      </c>
      <c r="X114" s="51">
        <v>0</v>
      </c>
      <c r="Y114" s="325">
        <v>10174</v>
      </c>
      <c r="Z114" s="68">
        <v>42651</v>
      </c>
    </row>
    <row r="115" spans="1:26" ht="38.25" x14ac:dyDescent="0.2">
      <c r="A115" s="46" t="s">
        <v>248</v>
      </c>
      <c r="B115" s="47" t="s">
        <v>480</v>
      </c>
      <c r="C115" s="48" t="s">
        <v>249</v>
      </c>
      <c r="D115" s="48" t="s">
        <v>202</v>
      </c>
      <c r="E115" s="48" t="s">
        <v>250</v>
      </c>
      <c r="F115" s="48" t="s">
        <v>6</v>
      </c>
      <c r="G115" s="48" t="s">
        <v>6</v>
      </c>
      <c r="H115" s="48" t="s">
        <v>6</v>
      </c>
      <c r="I115" s="48" t="s">
        <v>6</v>
      </c>
      <c r="J115" s="48" t="s">
        <v>6</v>
      </c>
      <c r="K115" s="48" t="s">
        <v>6</v>
      </c>
      <c r="L115" s="48" t="s">
        <v>6</v>
      </c>
      <c r="M115" s="48" t="s">
        <v>6</v>
      </c>
      <c r="N115" s="48" t="s">
        <v>6</v>
      </c>
      <c r="O115" s="48" t="s">
        <v>6</v>
      </c>
      <c r="P115" s="48">
        <v>2024</v>
      </c>
      <c r="Q115" s="48">
        <v>2028</v>
      </c>
      <c r="R115" s="48"/>
      <c r="S115" s="51">
        <f t="shared" si="9"/>
        <v>35660</v>
      </c>
      <c r="T115" s="65">
        <f t="shared" si="12"/>
        <v>35660</v>
      </c>
      <c r="U115" s="51">
        <v>7078</v>
      </c>
      <c r="V115" s="51">
        <v>27238</v>
      </c>
      <c r="W115" s="51">
        <v>0</v>
      </c>
      <c r="X115" s="51">
        <v>0</v>
      </c>
      <c r="Y115" s="325">
        <v>1344</v>
      </c>
      <c r="Z115" s="322"/>
    </row>
    <row r="116" spans="1:26" x14ac:dyDescent="0.2">
      <c r="A116" s="46"/>
      <c r="B116" s="76" t="s">
        <v>251</v>
      </c>
      <c r="C116" s="47"/>
      <c r="D116" s="47"/>
      <c r="E116" s="48"/>
      <c r="F116" s="48"/>
      <c r="G116" s="6"/>
      <c r="H116" s="6"/>
      <c r="I116" s="47"/>
      <c r="J116" s="47"/>
      <c r="K116" s="48"/>
      <c r="L116" s="47"/>
      <c r="M116" s="47"/>
      <c r="N116" s="47"/>
      <c r="O116" s="47"/>
      <c r="P116" s="48"/>
      <c r="Q116" s="48"/>
      <c r="R116" s="48"/>
      <c r="S116" s="48"/>
      <c r="T116" s="48"/>
      <c r="U116" s="51"/>
      <c r="V116" s="51"/>
      <c r="W116" s="51"/>
      <c r="X116" s="51"/>
      <c r="Y116" s="325"/>
      <c r="Z116" s="322"/>
    </row>
    <row r="117" spans="1:26" ht="28.5" customHeight="1" x14ac:dyDescent="0.2">
      <c r="A117" s="46" t="s">
        <v>252</v>
      </c>
      <c r="B117" s="62" t="s">
        <v>253</v>
      </c>
      <c r="C117" s="62" t="s">
        <v>88</v>
      </c>
      <c r="D117" s="48" t="s">
        <v>202</v>
      </c>
      <c r="E117" s="48" t="s">
        <v>203</v>
      </c>
      <c r="F117" s="48" t="s">
        <v>6</v>
      </c>
      <c r="G117" s="48" t="s">
        <v>6</v>
      </c>
      <c r="H117" s="48" t="s">
        <v>6</v>
      </c>
      <c r="I117" s="48" t="s">
        <v>6</v>
      </c>
      <c r="J117" s="48">
        <v>305</v>
      </c>
      <c r="K117" s="48" t="s">
        <v>6</v>
      </c>
      <c r="L117" s="48" t="s">
        <v>6</v>
      </c>
      <c r="M117" s="48" t="s">
        <v>6</v>
      </c>
      <c r="N117" s="48" t="s">
        <v>6</v>
      </c>
      <c r="O117" s="48">
        <v>305</v>
      </c>
      <c r="P117" s="48">
        <v>2024</v>
      </c>
      <c r="Q117" s="48">
        <v>2024</v>
      </c>
      <c r="R117" s="68">
        <v>119</v>
      </c>
      <c r="S117" s="51">
        <f t="shared" ref="S117:S120" si="13">T117-R117</f>
        <v>972</v>
      </c>
      <c r="T117" s="65">
        <f t="shared" ref="T117:T120" si="14">SUM(U117:Z117)</f>
        <v>1091</v>
      </c>
      <c r="U117" s="51">
        <v>1091</v>
      </c>
      <c r="V117" s="51">
        <v>0</v>
      </c>
      <c r="W117" s="51">
        <v>0</v>
      </c>
      <c r="X117" s="51">
        <v>0</v>
      </c>
      <c r="Y117" s="325">
        <v>0</v>
      </c>
      <c r="Z117" s="322"/>
    </row>
    <row r="118" spans="1:26" ht="28.5" customHeight="1" x14ac:dyDescent="0.2">
      <c r="A118" s="46" t="s">
        <v>254</v>
      </c>
      <c r="B118" s="62" t="s">
        <v>255</v>
      </c>
      <c r="C118" s="62" t="s">
        <v>88</v>
      </c>
      <c r="D118" s="48" t="s">
        <v>202</v>
      </c>
      <c r="E118" s="48" t="s">
        <v>203</v>
      </c>
      <c r="F118" s="48" t="s">
        <v>6</v>
      </c>
      <c r="G118" s="48" t="s">
        <v>6</v>
      </c>
      <c r="H118" s="48" t="s">
        <v>6</v>
      </c>
      <c r="I118" s="48" t="s">
        <v>6</v>
      </c>
      <c r="J118" s="48">
        <v>305</v>
      </c>
      <c r="K118" s="48" t="s">
        <v>6</v>
      </c>
      <c r="L118" s="48" t="s">
        <v>6</v>
      </c>
      <c r="M118" s="48" t="s">
        <v>6</v>
      </c>
      <c r="N118" s="48" t="s">
        <v>6</v>
      </c>
      <c r="O118" s="48">
        <v>305</v>
      </c>
      <c r="P118" s="48">
        <v>2028</v>
      </c>
      <c r="Q118" s="48">
        <v>2028</v>
      </c>
      <c r="R118" s="48"/>
      <c r="S118" s="51">
        <f t="shared" si="13"/>
        <v>9435</v>
      </c>
      <c r="T118" s="51">
        <f t="shared" si="14"/>
        <v>9435</v>
      </c>
      <c r="U118" s="51">
        <v>0</v>
      </c>
      <c r="V118" s="51">
        <v>0</v>
      </c>
      <c r="W118" s="51">
        <v>0</v>
      </c>
      <c r="X118" s="51">
        <v>0</v>
      </c>
      <c r="Y118" s="325">
        <v>9435</v>
      </c>
      <c r="Z118" s="322"/>
    </row>
    <row r="119" spans="1:26" ht="28.5" customHeight="1" x14ac:dyDescent="0.2">
      <c r="A119" s="46" t="s">
        <v>256</v>
      </c>
      <c r="B119" s="62" t="s">
        <v>257</v>
      </c>
      <c r="C119" s="62" t="s">
        <v>88</v>
      </c>
      <c r="D119" s="48" t="s">
        <v>202</v>
      </c>
      <c r="E119" s="48" t="s">
        <v>203</v>
      </c>
      <c r="F119" s="48" t="s">
        <v>6</v>
      </c>
      <c r="G119" s="48" t="s">
        <v>6</v>
      </c>
      <c r="H119" s="48" t="s">
        <v>6</v>
      </c>
      <c r="I119" s="48" t="s">
        <v>6</v>
      </c>
      <c r="J119" s="48">
        <v>305</v>
      </c>
      <c r="K119" s="48" t="s">
        <v>6</v>
      </c>
      <c r="L119" s="48" t="s">
        <v>6</v>
      </c>
      <c r="M119" s="48" t="s">
        <v>6</v>
      </c>
      <c r="N119" s="48" t="s">
        <v>6</v>
      </c>
      <c r="O119" s="48">
        <v>305</v>
      </c>
      <c r="P119" s="48">
        <v>2026</v>
      </c>
      <c r="Q119" s="48">
        <v>2026</v>
      </c>
      <c r="R119" s="48"/>
      <c r="S119" s="51">
        <f t="shared" si="13"/>
        <v>8033</v>
      </c>
      <c r="T119" s="51">
        <f t="shared" si="14"/>
        <v>8033</v>
      </c>
      <c r="U119" s="51">
        <v>0</v>
      </c>
      <c r="V119" s="51">
        <v>0</v>
      </c>
      <c r="W119" s="51">
        <v>8033</v>
      </c>
      <c r="X119" s="51">
        <v>0</v>
      </c>
      <c r="Y119" s="325">
        <v>0</v>
      </c>
      <c r="Z119" s="322"/>
    </row>
    <row r="120" spans="1:26" ht="25.5" x14ac:dyDescent="0.2">
      <c r="A120" s="46" t="s">
        <v>258</v>
      </c>
      <c r="B120" s="62" t="s">
        <v>481</v>
      </c>
      <c r="C120" s="48" t="s">
        <v>249</v>
      </c>
      <c r="D120" s="48" t="s">
        <v>202</v>
      </c>
      <c r="E120" s="48" t="s">
        <v>259</v>
      </c>
      <c r="F120" s="48" t="s">
        <v>6</v>
      </c>
      <c r="G120" s="48" t="s">
        <v>6</v>
      </c>
      <c r="H120" s="48" t="s">
        <v>6</v>
      </c>
      <c r="I120" s="48" t="s">
        <v>6</v>
      </c>
      <c r="J120" s="48" t="s">
        <v>6</v>
      </c>
      <c r="K120" s="48" t="s">
        <v>6</v>
      </c>
      <c r="L120" s="48" t="s">
        <v>6</v>
      </c>
      <c r="M120" s="48" t="s">
        <v>6</v>
      </c>
      <c r="N120" s="48" t="s">
        <v>6</v>
      </c>
      <c r="O120" s="48" t="s">
        <v>6</v>
      </c>
      <c r="P120" s="48">
        <v>2024</v>
      </c>
      <c r="Q120" s="48">
        <v>2028</v>
      </c>
      <c r="R120" s="48"/>
      <c r="S120" s="51">
        <f t="shared" si="13"/>
        <v>5140</v>
      </c>
      <c r="T120" s="65">
        <f t="shared" si="14"/>
        <v>5140</v>
      </c>
      <c r="U120" s="51">
        <v>1267</v>
      </c>
      <c r="V120" s="51">
        <v>1847</v>
      </c>
      <c r="W120" s="51">
        <v>64</v>
      </c>
      <c r="X120" s="51">
        <v>67</v>
      </c>
      <c r="Y120" s="325">
        <v>1895</v>
      </c>
      <c r="Z120" s="322"/>
    </row>
    <row r="121" spans="1:26" s="74" customFormat="1" ht="31.5" x14ac:dyDescent="0.25">
      <c r="A121" s="82" t="s">
        <v>260</v>
      </c>
      <c r="B121" s="83"/>
      <c r="C121" s="83"/>
      <c r="D121" s="83"/>
      <c r="E121" s="84"/>
      <c r="F121" s="54"/>
      <c r="G121" s="83"/>
      <c r="H121" s="85">
        <v>0</v>
      </c>
      <c r="I121" s="83"/>
      <c r="J121" s="83"/>
      <c r="K121" s="54"/>
      <c r="L121" s="83"/>
      <c r="M121" s="85">
        <v>0</v>
      </c>
      <c r="N121" s="83"/>
      <c r="O121" s="83"/>
      <c r="P121" s="69"/>
      <c r="Q121" s="69"/>
      <c r="R121" s="73">
        <f>SUM(R92:R120)</f>
        <v>5120</v>
      </c>
      <c r="S121" s="73">
        <f>SUM(S92:S120)</f>
        <v>527663</v>
      </c>
      <c r="T121" s="73">
        <f>SUM(T92:T120)</f>
        <v>532783</v>
      </c>
      <c r="U121" s="73">
        <f>SUM(U92:U120)</f>
        <v>39453</v>
      </c>
      <c r="V121" s="73">
        <f t="shared" ref="V121:Z121" si="15">SUM(V92:V120)</f>
        <v>67236</v>
      </c>
      <c r="W121" s="73">
        <f t="shared" si="15"/>
        <v>54984</v>
      </c>
      <c r="X121" s="73">
        <f t="shared" si="15"/>
        <v>62407</v>
      </c>
      <c r="Y121" s="333">
        <f t="shared" si="15"/>
        <v>73418</v>
      </c>
      <c r="Z121" s="73">
        <f t="shared" si="15"/>
        <v>235285</v>
      </c>
    </row>
    <row r="122" spans="1:26" s="74" customFormat="1" ht="31.5" x14ac:dyDescent="0.25">
      <c r="A122" s="82" t="s">
        <v>261</v>
      </c>
      <c r="B122" s="86"/>
      <c r="C122" s="83"/>
      <c r="D122" s="83"/>
      <c r="E122" s="54"/>
      <c r="F122" s="54"/>
      <c r="G122" s="83"/>
      <c r="H122" s="85">
        <v>19.900559999999995</v>
      </c>
      <c r="I122" s="83"/>
      <c r="J122" s="83"/>
      <c r="K122" s="54"/>
      <c r="L122" s="83"/>
      <c r="M122" s="85">
        <v>19.900559999999995</v>
      </c>
      <c r="N122" s="83"/>
      <c r="O122" s="83"/>
      <c r="P122" s="69"/>
      <c r="Q122" s="69"/>
      <c r="R122" s="73">
        <f>R89+R121</f>
        <v>16632</v>
      </c>
      <c r="S122" s="73">
        <f>S89+S121</f>
        <v>1754729</v>
      </c>
      <c r="T122" s="73">
        <f>T89+T121</f>
        <v>1712678</v>
      </c>
      <c r="U122" s="73">
        <f>U89+U121</f>
        <v>249855</v>
      </c>
      <c r="V122" s="73">
        <f t="shared" ref="V122:Z122" si="16">V89+V121</f>
        <v>277337</v>
      </c>
      <c r="W122" s="73">
        <f t="shared" si="16"/>
        <v>329098</v>
      </c>
      <c r="X122" s="73">
        <f t="shared" si="16"/>
        <v>304242</v>
      </c>
      <c r="Y122" s="333">
        <f t="shared" si="16"/>
        <v>316861</v>
      </c>
      <c r="Z122" s="73">
        <f t="shared" si="16"/>
        <v>293968</v>
      </c>
    </row>
    <row r="123" spans="1:26" ht="27.75" customHeight="1" x14ac:dyDescent="0.2">
      <c r="A123" s="378" t="s">
        <v>262</v>
      </c>
      <c r="B123" s="379"/>
      <c r="C123" s="379"/>
      <c r="D123" s="379"/>
      <c r="E123" s="379"/>
      <c r="F123" s="43"/>
      <c r="G123" s="45"/>
      <c r="H123" s="45"/>
      <c r="I123" s="45"/>
      <c r="J123" s="45"/>
      <c r="K123" s="43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324"/>
      <c r="Z123" s="322"/>
    </row>
    <row r="124" spans="1:26" ht="38.25" x14ac:dyDescent="0.2">
      <c r="A124" s="46" t="s">
        <v>263</v>
      </c>
      <c r="B124" s="62" t="s">
        <v>264</v>
      </c>
      <c r="C124" s="62" t="s">
        <v>88</v>
      </c>
      <c r="D124" s="48" t="s">
        <v>202</v>
      </c>
      <c r="E124" s="48" t="s">
        <v>203</v>
      </c>
      <c r="F124" s="48" t="s">
        <v>6</v>
      </c>
      <c r="G124" s="48" t="s">
        <v>6</v>
      </c>
      <c r="H124" s="48" t="s">
        <v>6</v>
      </c>
      <c r="I124" s="48" t="s">
        <v>6</v>
      </c>
      <c r="J124" s="48">
        <v>305</v>
      </c>
      <c r="K124" s="48" t="s">
        <v>6</v>
      </c>
      <c r="L124" s="48" t="s">
        <v>6</v>
      </c>
      <c r="M124" s="48" t="s">
        <v>6</v>
      </c>
      <c r="N124" s="48" t="s">
        <v>6</v>
      </c>
      <c r="O124" s="48">
        <v>305</v>
      </c>
      <c r="P124" s="48">
        <v>2025</v>
      </c>
      <c r="Q124" s="48">
        <v>2026</v>
      </c>
      <c r="R124" s="48"/>
      <c r="S124" s="51">
        <f t="shared" ref="S124:S125" si="17">T124-R124</f>
        <v>15160</v>
      </c>
      <c r="T124" s="65">
        <f>SUM(U124:Z124)</f>
        <v>15160</v>
      </c>
      <c r="U124" s="51">
        <v>0</v>
      </c>
      <c r="V124" s="51">
        <v>7385</v>
      </c>
      <c r="W124" s="51">
        <v>7775</v>
      </c>
      <c r="X124" s="51">
        <v>0</v>
      </c>
      <c r="Y124" s="325">
        <v>0</v>
      </c>
      <c r="Z124" s="322"/>
    </row>
    <row r="125" spans="1:26" ht="38.25" x14ac:dyDescent="0.2">
      <c r="A125" s="46" t="s">
        <v>265</v>
      </c>
      <c r="B125" s="80" t="s">
        <v>266</v>
      </c>
      <c r="C125" s="62" t="s">
        <v>102</v>
      </c>
      <c r="D125" s="48" t="s">
        <v>202</v>
      </c>
      <c r="E125" s="48" t="s">
        <v>219</v>
      </c>
      <c r="F125" s="48" t="s">
        <v>6</v>
      </c>
      <c r="G125" s="48" t="s">
        <v>6</v>
      </c>
      <c r="H125" s="48" t="s">
        <v>6</v>
      </c>
      <c r="I125" s="48" t="s">
        <v>6</v>
      </c>
      <c r="J125" s="81">
        <v>556.99279200000001</v>
      </c>
      <c r="K125" s="48" t="s">
        <v>6</v>
      </c>
      <c r="L125" s="48" t="s">
        <v>6</v>
      </c>
      <c r="M125" s="48" t="s">
        <v>6</v>
      </c>
      <c r="N125" s="48" t="s">
        <v>6</v>
      </c>
      <c r="O125" s="81">
        <v>556.99279200000001</v>
      </c>
      <c r="P125" s="48">
        <v>2024</v>
      </c>
      <c r="Q125" s="48">
        <v>2024</v>
      </c>
      <c r="R125" s="68">
        <v>167</v>
      </c>
      <c r="S125" s="51">
        <f t="shared" si="17"/>
        <v>1299</v>
      </c>
      <c r="T125" s="65">
        <f>SUM(U125:Z125)</f>
        <v>1466</v>
      </c>
      <c r="U125" s="51">
        <v>1466</v>
      </c>
      <c r="V125" s="51">
        <v>0</v>
      </c>
      <c r="W125" s="51">
        <v>0</v>
      </c>
      <c r="X125" s="51">
        <v>0</v>
      </c>
      <c r="Y125" s="325">
        <v>0</v>
      </c>
      <c r="Z125" s="322"/>
    </row>
    <row r="126" spans="1:26" s="74" customFormat="1" ht="31.5" x14ac:dyDescent="0.25">
      <c r="A126" s="82" t="s">
        <v>267</v>
      </c>
      <c r="B126" s="83"/>
      <c r="C126" s="83"/>
      <c r="D126" s="83"/>
      <c r="E126" s="54"/>
      <c r="F126" s="54"/>
      <c r="G126" s="83"/>
      <c r="H126" s="83"/>
      <c r="I126" s="83"/>
      <c r="J126" s="83"/>
      <c r="K126" s="54"/>
      <c r="L126" s="83"/>
      <c r="M126" s="83"/>
      <c r="N126" s="83"/>
      <c r="O126" s="83"/>
      <c r="P126" s="69"/>
      <c r="Q126" s="69"/>
      <c r="R126" s="73">
        <f>SUM(R124:R125)</f>
        <v>167</v>
      </c>
      <c r="S126" s="73">
        <f>SUM(S124:S125)</f>
        <v>16459</v>
      </c>
      <c r="T126" s="73">
        <f>SUM(T124:T125)</f>
        <v>16626</v>
      </c>
      <c r="U126" s="73">
        <f>SUM(U124:U125)</f>
        <v>1466</v>
      </c>
      <c r="V126" s="73">
        <f t="shared" ref="V126:Z126" si="18">SUM(V124:V125)</f>
        <v>7385</v>
      </c>
      <c r="W126" s="73">
        <f t="shared" si="18"/>
        <v>7775</v>
      </c>
      <c r="X126" s="73">
        <f t="shared" si="18"/>
        <v>0</v>
      </c>
      <c r="Y126" s="333">
        <f t="shared" si="18"/>
        <v>0</v>
      </c>
      <c r="Z126" s="73">
        <f t="shared" si="18"/>
        <v>0</v>
      </c>
    </row>
    <row r="127" spans="1:26" ht="12.75" customHeight="1" outlineLevel="1" x14ac:dyDescent="0.2">
      <c r="A127" s="378" t="s">
        <v>268</v>
      </c>
      <c r="B127" s="379"/>
      <c r="C127" s="379"/>
      <c r="D127" s="379"/>
      <c r="E127" s="379"/>
      <c r="F127" s="43"/>
      <c r="G127" s="45"/>
      <c r="H127" s="45"/>
      <c r="I127" s="45"/>
      <c r="J127" s="45"/>
      <c r="K127" s="43"/>
      <c r="L127" s="45"/>
      <c r="M127" s="45"/>
      <c r="N127" s="45"/>
      <c r="O127" s="45"/>
      <c r="P127" s="48"/>
      <c r="Q127" s="48"/>
      <c r="R127" s="48"/>
      <c r="S127" s="48"/>
      <c r="T127" s="48"/>
      <c r="U127" s="51"/>
      <c r="V127" s="51"/>
      <c r="W127" s="51"/>
      <c r="X127" s="51"/>
      <c r="Y127" s="325"/>
      <c r="Z127" s="322"/>
    </row>
    <row r="128" spans="1:26" ht="12.75" customHeight="1" outlineLevel="1" x14ac:dyDescent="0.2">
      <c r="A128" s="378" t="s">
        <v>269</v>
      </c>
      <c r="B128" s="379"/>
      <c r="C128" s="379"/>
      <c r="D128" s="379"/>
      <c r="E128" s="380"/>
      <c r="F128" s="43"/>
      <c r="G128" s="45"/>
      <c r="H128" s="45"/>
      <c r="I128" s="45"/>
      <c r="J128" s="45"/>
      <c r="K128" s="43"/>
      <c r="L128" s="45"/>
      <c r="M128" s="45"/>
      <c r="N128" s="45"/>
      <c r="O128" s="45"/>
      <c r="P128" s="48"/>
      <c r="Q128" s="48"/>
      <c r="R128" s="48"/>
      <c r="S128" s="48"/>
      <c r="T128" s="48"/>
      <c r="U128" s="51"/>
      <c r="V128" s="51"/>
      <c r="W128" s="51"/>
      <c r="X128" s="51"/>
      <c r="Y128" s="325"/>
      <c r="Z128" s="322"/>
    </row>
    <row r="129" spans="1:26" outlineLevel="1" x14ac:dyDescent="0.2">
      <c r="A129" s="46" t="s">
        <v>270</v>
      </c>
      <c r="B129" s="47"/>
      <c r="C129" s="47"/>
      <c r="D129" s="47"/>
      <c r="E129" s="48"/>
      <c r="F129" s="48"/>
      <c r="G129" s="47"/>
      <c r="H129" s="47"/>
      <c r="I129" s="47"/>
      <c r="J129" s="47"/>
      <c r="K129" s="48"/>
      <c r="L129" s="47"/>
      <c r="M129" s="47"/>
      <c r="N129" s="47"/>
      <c r="O129" s="47"/>
      <c r="P129" s="48"/>
      <c r="Q129" s="48"/>
      <c r="R129" s="48"/>
      <c r="S129" s="48"/>
      <c r="T129" s="48"/>
      <c r="U129" s="51"/>
      <c r="V129" s="51"/>
      <c r="W129" s="51"/>
      <c r="X129" s="51"/>
      <c r="Y129" s="325"/>
      <c r="Z129" s="322"/>
    </row>
    <row r="130" spans="1:26" outlineLevel="1" x14ac:dyDescent="0.2">
      <c r="A130" s="46" t="s">
        <v>271</v>
      </c>
      <c r="B130" s="47"/>
      <c r="C130" s="47"/>
      <c r="D130" s="47"/>
      <c r="E130" s="48"/>
      <c r="F130" s="48"/>
      <c r="G130" s="47"/>
      <c r="H130" s="47"/>
      <c r="I130" s="47"/>
      <c r="J130" s="47"/>
      <c r="K130" s="48"/>
      <c r="L130" s="47"/>
      <c r="M130" s="47"/>
      <c r="N130" s="47"/>
      <c r="O130" s="47"/>
      <c r="P130" s="47"/>
      <c r="Q130" s="47"/>
      <c r="R130" s="47"/>
      <c r="S130" s="47"/>
      <c r="T130" s="47"/>
      <c r="U130" s="51"/>
      <c r="V130" s="51"/>
      <c r="W130" s="51"/>
      <c r="X130" s="51"/>
      <c r="Y130" s="325"/>
      <c r="Z130" s="322"/>
    </row>
    <row r="131" spans="1:26" ht="12.75" customHeight="1" outlineLevel="1" x14ac:dyDescent="0.2">
      <c r="A131" s="378" t="s">
        <v>272</v>
      </c>
      <c r="B131" s="379"/>
      <c r="C131" s="379"/>
      <c r="D131" s="379"/>
      <c r="E131" s="380"/>
      <c r="F131" s="43"/>
      <c r="G131" s="45"/>
      <c r="H131" s="45"/>
      <c r="I131" s="45"/>
      <c r="J131" s="45"/>
      <c r="K131" s="43"/>
      <c r="L131" s="45"/>
      <c r="M131" s="45"/>
      <c r="N131" s="45"/>
      <c r="O131" s="45"/>
      <c r="P131" s="45"/>
      <c r="Q131" s="45"/>
      <c r="R131" s="45"/>
      <c r="S131" s="45"/>
      <c r="T131" s="45"/>
      <c r="U131" s="51"/>
      <c r="V131" s="51"/>
      <c r="W131" s="51"/>
      <c r="X131" s="51"/>
      <c r="Y131" s="325"/>
      <c r="Z131" s="322"/>
    </row>
    <row r="132" spans="1:26" outlineLevel="1" x14ac:dyDescent="0.2">
      <c r="A132" s="46" t="s">
        <v>273</v>
      </c>
      <c r="B132" s="47"/>
      <c r="C132" s="47"/>
      <c r="D132" s="47"/>
      <c r="E132" s="48"/>
      <c r="F132" s="48"/>
      <c r="G132" s="47"/>
      <c r="H132" s="47"/>
      <c r="I132" s="47"/>
      <c r="J132" s="47"/>
      <c r="K132" s="48"/>
      <c r="L132" s="47"/>
      <c r="M132" s="47"/>
      <c r="N132" s="47"/>
      <c r="O132" s="47"/>
      <c r="P132" s="47"/>
      <c r="Q132" s="47"/>
      <c r="R132" s="47"/>
      <c r="S132" s="47"/>
      <c r="T132" s="47"/>
      <c r="U132" s="51"/>
      <c r="V132" s="51"/>
      <c r="W132" s="51"/>
      <c r="X132" s="51"/>
      <c r="Y132" s="325"/>
      <c r="Z132" s="322"/>
    </row>
    <row r="133" spans="1:26" outlineLevel="1" x14ac:dyDescent="0.2">
      <c r="A133" s="46" t="s">
        <v>274</v>
      </c>
      <c r="B133" s="47"/>
      <c r="C133" s="47"/>
      <c r="D133" s="47"/>
      <c r="E133" s="48"/>
      <c r="F133" s="48"/>
      <c r="G133" s="47"/>
      <c r="H133" s="47"/>
      <c r="I133" s="47"/>
      <c r="J133" s="47"/>
      <c r="K133" s="48"/>
      <c r="L133" s="47"/>
      <c r="M133" s="47"/>
      <c r="N133" s="47"/>
      <c r="O133" s="47"/>
      <c r="P133" s="47"/>
      <c r="Q133" s="47"/>
      <c r="R133" s="47"/>
      <c r="S133" s="47"/>
      <c r="T133" s="47"/>
      <c r="U133" s="51"/>
      <c r="V133" s="51"/>
      <c r="W133" s="51"/>
      <c r="X133" s="51"/>
      <c r="Y133" s="325"/>
      <c r="Z133" s="322"/>
    </row>
    <row r="134" spans="1:26" outlineLevel="1" x14ac:dyDescent="0.2">
      <c r="A134" s="381" t="s">
        <v>275</v>
      </c>
      <c r="B134" s="381"/>
      <c r="C134" s="381"/>
      <c r="D134" s="47"/>
      <c r="E134" s="48"/>
      <c r="F134" s="48"/>
      <c r="G134" s="47"/>
      <c r="H134" s="47"/>
      <c r="I134" s="47"/>
      <c r="J134" s="47"/>
      <c r="K134" s="48"/>
      <c r="L134" s="47"/>
      <c r="M134" s="47"/>
      <c r="N134" s="47"/>
      <c r="O134" s="47"/>
      <c r="P134" s="47"/>
      <c r="Q134" s="47"/>
      <c r="R134" s="47"/>
      <c r="S134" s="47"/>
      <c r="T134" s="47"/>
      <c r="U134" s="47"/>
      <c r="V134" s="47"/>
      <c r="W134" s="47"/>
      <c r="X134" s="47"/>
      <c r="Y134" s="336"/>
      <c r="Z134" s="322"/>
    </row>
    <row r="135" spans="1:26" ht="25.5" customHeight="1" x14ac:dyDescent="0.2">
      <c r="A135" s="382" t="s">
        <v>276</v>
      </c>
      <c r="B135" s="383"/>
      <c r="C135" s="383"/>
      <c r="D135" s="383"/>
      <c r="E135" s="383"/>
      <c r="F135" s="383"/>
      <c r="G135" s="383"/>
      <c r="H135" s="383"/>
      <c r="I135" s="383"/>
      <c r="J135" s="383"/>
      <c r="K135" s="383"/>
      <c r="L135" s="383"/>
      <c r="M135" s="383"/>
      <c r="N135" s="383"/>
      <c r="O135" s="383"/>
      <c r="P135" s="383"/>
      <c r="Q135" s="383"/>
      <c r="R135" s="383"/>
      <c r="S135" s="383"/>
      <c r="T135" s="383"/>
      <c r="U135" s="383"/>
      <c r="V135" s="383"/>
      <c r="W135" s="383"/>
      <c r="X135" s="383"/>
      <c r="Y135" s="383"/>
      <c r="Z135" s="322"/>
    </row>
    <row r="136" spans="1:26" ht="25.5" x14ac:dyDescent="0.2">
      <c r="A136" s="46" t="s">
        <v>42</v>
      </c>
      <c r="B136" s="87" t="s">
        <v>277</v>
      </c>
      <c r="C136" s="62" t="s">
        <v>88</v>
      </c>
      <c r="D136" s="48" t="s">
        <v>202</v>
      </c>
      <c r="E136" s="48" t="s">
        <v>203</v>
      </c>
      <c r="F136" s="48" t="s">
        <v>6</v>
      </c>
      <c r="G136" s="48" t="s">
        <v>6</v>
      </c>
      <c r="H136" s="48" t="s">
        <v>6</v>
      </c>
      <c r="I136" s="48" t="s">
        <v>6</v>
      </c>
      <c r="J136" s="48">
        <v>305</v>
      </c>
      <c r="K136" s="48" t="s">
        <v>6</v>
      </c>
      <c r="L136" s="48" t="s">
        <v>6</v>
      </c>
      <c r="M136" s="48" t="s">
        <v>6</v>
      </c>
      <c r="N136" s="48" t="s">
        <v>6</v>
      </c>
      <c r="O136" s="48">
        <v>305</v>
      </c>
      <c r="P136" s="48">
        <v>2022</v>
      </c>
      <c r="Q136" s="48">
        <v>2024</v>
      </c>
      <c r="R136" s="68">
        <v>72</v>
      </c>
      <c r="S136" s="51">
        <f t="shared" ref="S136:S154" si="19">T136-R136</f>
        <v>5019</v>
      </c>
      <c r="T136" s="65">
        <f t="shared" ref="T136:T137" si="20">SUM(U136:Z136)</f>
        <v>5091</v>
      </c>
      <c r="U136" s="51">
        <v>5091</v>
      </c>
      <c r="V136" s="51">
        <v>0</v>
      </c>
      <c r="W136" s="51">
        <v>0</v>
      </c>
      <c r="X136" s="51">
        <v>0</v>
      </c>
      <c r="Y136" s="325">
        <v>0</v>
      </c>
      <c r="Z136" s="322"/>
    </row>
    <row r="137" spans="1:26" ht="25.5" x14ac:dyDescent="0.2">
      <c r="A137" s="88" t="s">
        <v>43</v>
      </c>
      <c r="B137" s="47" t="s">
        <v>278</v>
      </c>
      <c r="C137" s="48" t="s">
        <v>6</v>
      </c>
      <c r="D137" s="48" t="s">
        <v>6</v>
      </c>
      <c r="E137" s="48" t="s">
        <v>6</v>
      </c>
      <c r="F137" s="48" t="s">
        <v>6</v>
      </c>
      <c r="G137" s="48" t="s">
        <v>6</v>
      </c>
      <c r="H137" s="48" t="s">
        <v>6</v>
      </c>
      <c r="I137" s="48" t="s">
        <v>6</v>
      </c>
      <c r="J137" s="81" t="s">
        <v>6</v>
      </c>
      <c r="K137" s="48" t="s">
        <v>6</v>
      </c>
      <c r="L137" s="48" t="s">
        <v>6</v>
      </c>
      <c r="M137" s="48" t="s">
        <v>6</v>
      </c>
      <c r="N137" s="48" t="s">
        <v>6</v>
      </c>
      <c r="O137" s="81">
        <v>556.99279200000001</v>
      </c>
      <c r="P137" s="48">
        <v>2024</v>
      </c>
      <c r="Q137" s="48">
        <v>2025</v>
      </c>
      <c r="R137" s="48"/>
      <c r="S137" s="51">
        <f t="shared" si="19"/>
        <v>27288</v>
      </c>
      <c r="T137" s="65">
        <f t="shared" si="20"/>
        <v>27288</v>
      </c>
      <c r="U137" s="51">
        <v>16271</v>
      </c>
      <c r="V137" s="51">
        <v>11017</v>
      </c>
      <c r="W137" s="51">
        <v>0</v>
      </c>
      <c r="X137" s="51">
        <v>0</v>
      </c>
      <c r="Y137" s="325">
        <v>0</v>
      </c>
      <c r="Z137" s="322"/>
    </row>
    <row r="138" spans="1:26" ht="25.5" x14ac:dyDescent="0.2">
      <c r="A138" s="46" t="s">
        <v>44</v>
      </c>
      <c r="B138" s="47" t="s">
        <v>279</v>
      </c>
      <c r="C138" s="62" t="s">
        <v>88</v>
      </c>
      <c r="D138" s="48" t="s">
        <v>202</v>
      </c>
      <c r="E138" s="48" t="s">
        <v>203</v>
      </c>
      <c r="F138" s="48" t="s">
        <v>6</v>
      </c>
      <c r="G138" s="48" t="s">
        <v>6</v>
      </c>
      <c r="H138" s="48" t="s">
        <v>6</v>
      </c>
      <c r="I138" s="48" t="s">
        <v>6</v>
      </c>
      <c r="J138" s="48">
        <v>305</v>
      </c>
      <c r="K138" s="48" t="s">
        <v>6</v>
      </c>
      <c r="L138" s="48" t="s">
        <v>6</v>
      </c>
      <c r="M138" s="48" t="s">
        <v>6</v>
      </c>
      <c r="N138" s="48" t="s">
        <v>6</v>
      </c>
      <c r="O138" s="48">
        <v>305</v>
      </c>
      <c r="P138" s="48">
        <v>2024</v>
      </c>
      <c r="Q138" s="48">
        <v>2024</v>
      </c>
      <c r="R138" s="48"/>
      <c r="S138" s="51">
        <f t="shared" si="19"/>
        <v>371</v>
      </c>
      <c r="T138" s="51">
        <f>SUM(U138:Z138)</f>
        <v>371</v>
      </c>
      <c r="U138" s="51">
        <v>371</v>
      </c>
      <c r="V138" s="51">
        <v>0</v>
      </c>
      <c r="W138" s="51">
        <v>0</v>
      </c>
      <c r="X138" s="51">
        <v>0</v>
      </c>
      <c r="Y138" s="325">
        <v>0</v>
      </c>
      <c r="Z138" s="322"/>
    </row>
    <row r="139" spans="1:26" ht="38.25" x14ac:dyDescent="0.2">
      <c r="A139" s="46" t="s">
        <v>45</v>
      </c>
      <c r="B139" s="47" t="s">
        <v>280</v>
      </c>
      <c r="C139" s="62" t="s">
        <v>102</v>
      </c>
      <c r="D139" s="48" t="s">
        <v>202</v>
      </c>
      <c r="E139" s="48" t="s">
        <v>219</v>
      </c>
      <c r="F139" s="48" t="s">
        <v>6</v>
      </c>
      <c r="G139" s="48" t="s">
        <v>6</v>
      </c>
      <c r="H139" s="48" t="s">
        <v>6</v>
      </c>
      <c r="I139" s="48" t="s">
        <v>6</v>
      </c>
      <c r="J139" s="81">
        <v>556.99279200000001</v>
      </c>
      <c r="K139" s="48" t="s">
        <v>6</v>
      </c>
      <c r="L139" s="48" t="s">
        <v>6</v>
      </c>
      <c r="M139" s="48" t="s">
        <v>6</v>
      </c>
      <c r="N139" s="48" t="s">
        <v>6</v>
      </c>
      <c r="O139" s="81">
        <v>556.99279200000001</v>
      </c>
      <c r="P139" s="48">
        <v>2024</v>
      </c>
      <c r="Q139" s="48">
        <v>2024</v>
      </c>
      <c r="R139" s="48"/>
      <c r="S139" s="51">
        <f t="shared" si="19"/>
        <v>361</v>
      </c>
      <c r="T139" s="51">
        <f t="shared" ref="T139:T146" si="21">SUM(U139:Z139)</f>
        <v>361</v>
      </c>
      <c r="U139" s="51">
        <v>361</v>
      </c>
      <c r="V139" s="51">
        <v>0</v>
      </c>
      <c r="W139" s="51">
        <v>0</v>
      </c>
      <c r="X139" s="51">
        <v>0</v>
      </c>
      <c r="Y139" s="325">
        <v>0</v>
      </c>
      <c r="Z139" s="322"/>
    </row>
    <row r="140" spans="1:26" ht="25.5" x14ac:dyDescent="0.2">
      <c r="A140" s="46" t="s">
        <v>46</v>
      </c>
      <c r="B140" s="47" t="s">
        <v>281</v>
      </c>
      <c r="C140" s="62" t="s">
        <v>88</v>
      </c>
      <c r="D140" s="48" t="s">
        <v>202</v>
      </c>
      <c r="E140" s="48" t="s">
        <v>203</v>
      </c>
      <c r="F140" s="48" t="s">
        <v>6</v>
      </c>
      <c r="G140" s="48" t="s">
        <v>6</v>
      </c>
      <c r="H140" s="48" t="s">
        <v>6</v>
      </c>
      <c r="I140" s="48" t="s">
        <v>6</v>
      </c>
      <c r="J140" s="48">
        <v>305</v>
      </c>
      <c r="K140" s="48" t="s">
        <v>6</v>
      </c>
      <c r="L140" s="48" t="s">
        <v>6</v>
      </c>
      <c r="M140" s="48" t="s">
        <v>6</v>
      </c>
      <c r="N140" s="48" t="s">
        <v>6</v>
      </c>
      <c r="O140" s="48">
        <v>305</v>
      </c>
      <c r="P140" s="48">
        <v>2024</v>
      </c>
      <c r="Q140" s="48">
        <v>2025</v>
      </c>
      <c r="R140" s="48"/>
      <c r="S140" s="51">
        <f t="shared" si="19"/>
        <v>11915</v>
      </c>
      <c r="T140" s="65">
        <f t="shared" si="21"/>
        <v>11915</v>
      </c>
      <c r="U140" s="51">
        <v>4271</v>
      </c>
      <c r="V140" s="51">
        <v>7644</v>
      </c>
      <c r="W140" s="51">
        <v>0</v>
      </c>
      <c r="X140" s="51">
        <v>0</v>
      </c>
      <c r="Y140" s="325">
        <v>0</v>
      </c>
      <c r="Z140" s="322"/>
    </row>
    <row r="141" spans="1:26" ht="25.5" x14ac:dyDescent="0.2">
      <c r="A141" s="46" t="s">
        <v>282</v>
      </c>
      <c r="B141" s="47" t="s">
        <v>283</v>
      </c>
      <c r="C141" s="62" t="s">
        <v>88</v>
      </c>
      <c r="D141" s="48" t="s">
        <v>202</v>
      </c>
      <c r="E141" s="48" t="s">
        <v>203</v>
      </c>
      <c r="F141" s="48" t="s">
        <v>6</v>
      </c>
      <c r="G141" s="48" t="s">
        <v>6</v>
      </c>
      <c r="H141" s="48" t="s">
        <v>6</v>
      </c>
      <c r="I141" s="48" t="s">
        <v>6</v>
      </c>
      <c r="J141" s="48">
        <v>305</v>
      </c>
      <c r="K141" s="48" t="s">
        <v>6</v>
      </c>
      <c r="L141" s="48" t="s">
        <v>6</v>
      </c>
      <c r="M141" s="48" t="s">
        <v>6</v>
      </c>
      <c r="N141" s="48" t="s">
        <v>6</v>
      </c>
      <c r="O141" s="48">
        <v>305</v>
      </c>
      <c r="P141" s="48">
        <v>2024</v>
      </c>
      <c r="Q141" s="48">
        <v>2024</v>
      </c>
      <c r="R141" s="48"/>
      <c r="S141" s="51">
        <f t="shared" si="19"/>
        <v>8290</v>
      </c>
      <c r="T141" s="65">
        <f t="shared" si="21"/>
        <v>8290</v>
      </c>
      <c r="U141" s="51">
        <v>8290</v>
      </c>
      <c r="V141" s="51">
        <v>0</v>
      </c>
      <c r="W141" s="51">
        <v>0</v>
      </c>
      <c r="X141" s="51">
        <v>0</v>
      </c>
      <c r="Y141" s="325">
        <v>0</v>
      </c>
      <c r="Z141" s="322"/>
    </row>
    <row r="142" spans="1:26" ht="25.5" x14ac:dyDescent="0.2">
      <c r="A142" s="88" t="s">
        <v>284</v>
      </c>
      <c r="B142" s="47" t="s">
        <v>285</v>
      </c>
      <c r="C142" s="62" t="s">
        <v>6</v>
      </c>
      <c r="D142" s="48" t="s">
        <v>6</v>
      </c>
      <c r="E142" s="48" t="s">
        <v>6</v>
      </c>
      <c r="F142" s="48" t="s">
        <v>6</v>
      </c>
      <c r="G142" s="48" t="s">
        <v>6</v>
      </c>
      <c r="H142" s="48" t="s">
        <v>6</v>
      </c>
      <c r="I142" s="48" t="s">
        <v>6</v>
      </c>
      <c r="J142" s="48" t="s">
        <v>6</v>
      </c>
      <c r="K142" s="48" t="s">
        <v>6</v>
      </c>
      <c r="L142" s="48" t="s">
        <v>6</v>
      </c>
      <c r="M142" s="48" t="s">
        <v>6</v>
      </c>
      <c r="N142" s="48" t="s">
        <v>6</v>
      </c>
      <c r="O142" s="48" t="s">
        <v>6</v>
      </c>
      <c r="P142" s="48">
        <v>2024</v>
      </c>
      <c r="Q142" s="48">
        <v>2024</v>
      </c>
      <c r="R142" s="48"/>
      <c r="S142" s="51">
        <f t="shared" si="19"/>
        <v>6513</v>
      </c>
      <c r="T142" s="65">
        <f t="shared" si="21"/>
        <v>6513</v>
      </c>
      <c r="U142" s="51">
        <v>6513</v>
      </c>
      <c r="V142" s="51">
        <v>0</v>
      </c>
      <c r="W142" s="51">
        <v>0</v>
      </c>
      <c r="X142" s="51">
        <v>0</v>
      </c>
      <c r="Y142" s="325">
        <v>0</v>
      </c>
      <c r="Z142" s="322"/>
    </row>
    <row r="143" spans="1:26" ht="38.25" x14ac:dyDescent="0.2">
      <c r="A143" s="46" t="s">
        <v>286</v>
      </c>
      <c r="B143" s="47" t="s">
        <v>287</v>
      </c>
      <c r="C143" s="62" t="s">
        <v>102</v>
      </c>
      <c r="D143" s="48" t="s">
        <v>202</v>
      </c>
      <c r="E143" s="48" t="s">
        <v>219</v>
      </c>
      <c r="F143" s="48" t="s">
        <v>6</v>
      </c>
      <c r="G143" s="48" t="s">
        <v>6</v>
      </c>
      <c r="H143" s="48" t="s">
        <v>6</v>
      </c>
      <c r="I143" s="48" t="s">
        <v>6</v>
      </c>
      <c r="J143" s="81">
        <v>556.99279200000001</v>
      </c>
      <c r="K143" s="48" t="s">
        <v>6</v>
      </c>
      <c r="L143" s="48" t="s">
        <v>6</v>
      </c>
      <c r="M143" s="48" t="s">
        <v>6</v>
      </c>
      <c r="N143" s="48" t="s">
        <v>6</v>
      </c>
      <c r="O143" s="81">
        <v>556.99279200000001</v>
      </c>
      <c r="P143" s="48">
        <v>2024</v>
      </c>
      <c r="Q143" s="48">
        <v>2024</v>
      </c>
      <c r="R143" s="48"/>
      <c r="S143" s="51">
        <f t="shared" si="19"/>
        <v>4756</v>
      </c>
      <c r="T143" s="65">
        <f t="shared" si="21"/>
        <v>4756</v>
      </c>
      <c r="U143" s="51">
        <v>4756</v>
      </c>
      <c r="V143" s="51">
        <v>0</v>
      </c>
      <c r="W143" s="51">
        <v>0</v>
      </c>
      <c r="X143" s="51">
        <v>0</v>
      </c>
      <c r="Y143" s="325">
        <v>0</v>
      </c>
      <c r="Z143" s="322"/>
    </row>
    <row r="144" spans="1:26" ht="38.25" x14ac:dyDescent="0.2">
      <c r="A144" s="88" t="s">
        <v>288</v>
      </c>
      <c r="B144" s="47" t="s">
        <v>289</v>
      </c>
      <c r="C144" s="62" t="s">
        <v>6</v>
      </c>
      <c r="D144" s="48" t="s">
        <v>6</v>
      </c>
      <c r="E144" s="48" t="s">
        <v>6</v>
      </c>
      <c r="F144" s="48" t="s">
        <v>6</v>
      </c>
      <c r="G144" s="48" t="s">
        <v>6</v>
      </c>
      <c r="H144" s="48" t="s">
        <v>6</v>
      </c>
      <c r="I144" s="48" t="s">
        <v>6</v>
      </c>
      <c r="J144" s="81" t="s">
        <v>6</v>
      </c>
      <c r="K144" s="48" t="s">
        <v>6</v>
      </c>
      <c r="L144" s="48" t="s">
        <v>6</v>
      </c>
      <c r="M144" s="48" t="s">
        <v>6</v>
      </c>
      <c r="N144" s="48" t="s">
        <v>6</v>
      </c>
      <c r="O144" s="81" t="s">
        <v>6</v>
      </c>
      <c r="P144" s="48">
        <v>2024</v>
      </c>
      <c r="Q144" s="48">
        <v>2024</v>
      </c>
      <c r="R144" s="48"/>
      <c r="S144" s="51">
        <f t="shared" si="19"/>
        <v>6762</v>
      </c>
      <c r="T144" s="65">
        <f t="shared" si="21"/>
        <v>6762</v>
      </c>
      <c r="U144" s="51">
        <v>6762</v>
      </c>
      <c r="V144" s="51">
        <v>0</v>
      </c>
      <c r="W144" s="51">
        <v>0</v>
      </c>
      <c r="X144" s="51">
        <v>0</v>
      </c>
      <c r="Y144" s="325">
        <v>0</v>
      </c>
      <c r="Z144" s="322"/>
    </row>
    <row r="145" spans="1:26" ht="25.5" x14ac:dyDescent="0.2">
      <c r="A145" s="88" t="s">
        <v>290</v>
      </c>
      <c r="B145" s="47" t="s">
        <v>291</v>
      </c>
      <c r="C145" s="62" t="s">
        <v>6</v>
      </c>
      <c r="D145" s="48" t="s">
        <v>6</v>
      </c>
      <c r="E145" s="48" t="s">
        <v>6</v>
      </c>
      <c r="F145" s="48" t="s">
        <v>6</v>
      </c>
      <c r="G145" s="48" t="s">
        <v>6</v>
      </c>
      <c r="H145" s="48" t="s">
        <v>6</v>
      </c>
      <c r="I145" s="48" t="s">
        <v>6</v>
      </c>
      <c r="J145" s="81" t="s">
        <v>6</v>
      </c>
      <c r="K145" s="48" t="s">
        <v>6</v>
      </c>
      <c r="L145" s="48" t="s">
        <v>6</v>
      </c>
      <c r="M145" s="48" t="s">
        <v>6</v>
      </c>
      <c r="N145" s="48" t="s">
        <v>6</v>
      </c>
      <c r="O145" s="81" t="s">
        <v>6</v>
      </c>
      <c r="P145" s="48">
        <v>2024</v>
      </c>
      <c r="Q145" s="48">
        <v>2024</v>
      </c>
      <c r="R145" s="48"/>
      <c r="S145" s="51">
        <f t="shared" si="19"/>
        <v>415</v>
      </c>
      <c r="T145" s="51">
        <f t="shared" si="21"/>
        <v>415</v>
      </c>
      <c r="U145" s="51">
        <v>415</v>
      </c>
      <c r="V145" s="51">
        <v>0</v>
      </c>
      <c r="W145" s="51">
        <v>0</v>
      </c>
      <c r="X145" s="51">
        <v>0</v>
      </c>
      <c r="Y145" s="325">
        <v>0</v>
      </c>
      <c r="Z145" s="322"/>
    </row>
    <row r="146" spans="1:26" x14ac:dyDescent="0.2">
      <c r="A146" s="88" t="s">
        <v>292</v>
      </c>
      <c r="B146" s="47" t="s">
        <v>293</v>
      </c>
      <c r="C146" s="62" t="s">
        <v>6</v>
      </c>
      <c r="D146" s="48" t="s">
        <v>6</v>
      </c>
      <c r="E146" s="48" t="s">
        <v>6</v>
      </c>
      <c r="F146" s="48" t="s">
        <v>6</v>
      </c>
      <c r="G146" s="48" t="s">
        <v>6</v>
      </c>
      <c r="H146" s="48" t="s">
        <v>6</v>
      </c>
      <c r="I146" s="48" t="s">
        <v>6</v>
      </c>
      <c r="J146" s="81" t="s">
        <v>6</v>
      </c>
      <c r="K146" s="48" t="s">
        <v>6</v>
      </c>
      <c r="L146" s="48" t="s">
        <v>6</v>
      </c>
      <c r="M146" s="48" t="s">
        <v>6</v>
      </c>
      <c r="N146" s="48" t="s">
        <v>6</v>
      </c>
      <c r="O146" s="81" t="s">
        <v>6</v>
      </c>
      <c r="P146" s="48">
        <v>2025</v>
      </c>
      <c r="Q146" s="48">
        <v>2025</v>
      </c>
      <c r="R146" s="48"/>
      <c r="S146" s="51">
        <f t="shared" si="19"/>
        <v>10500</v>
      </c>
      <c r="T146" s="65">
        <f t="shared" si="21"/>
        <v>10500</v>
      </c>
      <c r="U146" s="51">
        <v>0</v>
      </c>
      <c r="V146" s="51">
        <v>10500</v>
      </c>
      <c r="W146" s="51">
        <v>0</v>
      </c>
      <c r="X146" s="51">
        <v>0</v>
      </c>
      <c r="Y146" s="325">
        <v>0</v>
      </c>
      <c r="Z146" s="322"/>
    </row>
    <row r="147" spans="1:26" ht="38.25" x14ac:dyDescent="0.2">
      <c r="A147" s="46" t="s">
        <v>294</v>
      </c>
      <c r="B147" s="47" t="s">
        <v>295</v>
      </c>
      <c r="C147" s="62" t="s">
        <v>102</v>
      </c>
      <c r="D147" s="48" t="s">
        <v>202</v>
      </c>
      <c r="E147" s="48" t="s">
        <v>219</v>
      </c>
      <c r="F147" s="48" t="s">
        <v>6</v>
      </c>
      <c r="G147" s="48" t="s">
        <v>6</v>
      </c>
      <c r="H147" s="48" t="s">
        <v>6</v>
      </c>
      <c r="I147" s="48" t="s">
        <v>6</v>
      </c>
      <c r="J147" s="81">
        <v>556.99279200000001</v>
      </c>
      <c r="K147" s="48" t="s">
        <v>6</v>
      </c>
      <c r="L147" s="48" t="s">
        <v>6</v>
      </c>
      <c r="M147" s="48" t="s">
        <v>6</v>
      </c>
      <c r="N147" s="48" t="s">
        <v>6</v>
      </c>
      <c r="O147" s="81">
        <v>556.99279200000001</v>
      </c>
      <c r="P147" s="63">
        <v>2026</v>
      </c>
      <c r="Q147" s="63">
        <v>2027</v>
      </c>
      <c r="R147" s="48"/>
      <c r="S147" s="51">
        <f t="shared" si="19"/>
        <v>23316</v>
      </c>
      <c r="T147" s="65">
        <f>SUM(U147:Z147)</f>
        <v>23316</v>
      </c>
      <c r="U147" s="51">
        <v>0</v>
      </c>
      <c r="V147" s="51">
        <v>0</v>
      </c>
      <c r="W147" s="51">
        <v>16272</v>
      </c>
      <c r="X147" s="51">
        <v>7044</v>
      </c>
      <c r="Y147" s="325">
        <v>0</v>
      </c>
      <c r="Z147" s="322"/>
    </row>
    <row r="148" spans="1:26" ht="38.25" x14ac:dyDescent="0.2">
      <c r="A148" s="46" t="s">
        <v>296</v>
      </c>
      <c r="B148" s="47" t="s">
        <v>297</v>
      </c>
      <c r="C148" s="62" t="s">
        <v>102</v>
      </c>
      <c r="D148" s="48" t="s">
        <v>202</v>
      </c>
      <c r="E148" s="48" t="s">
        <v>219</v>
      </c>
      <c r="F148" s="48" t="s">
        <v>6</v>
      </c>
      <c r="G148" s="48" t="s">
        <v>6</v>
      </c>
      <c r="H148" s="48" t="s">
        <v>6</v>
      </c>
      <c r="I148" s="48" t="s">
        <v>6</v>
      </c>
      <c r="J148" s="81">
        <v>556.99279200000001</v>
      </c>
      <c r="K148" s="48" t="s">
        <v>6</v>
      </c>
      <c r="L148" s="48" t="s">
        <v>6</v>
      </c>
      <c r="M148" s="48" t="s">
        <v>6</v>
      </c>
      <c r="N148" s="48" t="s">
        <v>6</v>
      </c>
      <c r="O148" s="81">
        <v>556.99279200000001</v>
      </c>
      <c r="P148" s="48">
        <v>2022</v>
      </c>
      <c r="Q148" s="48">
        <v>2024</v>
      </c>
      <c r="R148" s="68">
        <v>439</v>
      </c>
      <c r="S148" s="51">
        <f t="shared" si="19"/>
        <v>6459</v>
      </c>
      <c r="T148" s="51">
        <f t="shared" ref="T148:T154" si="22">SUM(U148:Z148)</f>
        <v>6898</v>
      </c>
      <c r="U148" s="51">
        <v>6898</v>
      </c>
      <c r="V148" s="51">
        <v>0</v>
      </c>
      <c r="W148" s="51">
        <v>0</v>
      </c>
      <c r="X148" s="51">
        <v>0</v>
      </c>
      <c r="Y148" s="325">
        <v>0</v>
      </c>
      <c r="Z148" s="322"/>
    </row>
    <row r="149" spans="1:26" ht="51" x14ac:dyDescent="0.2">
      <c r="A149" s="46" t="s">
        <v>298</v>
      </c>
      <c r="B149" s="87" t="s">
        <v>299</v>
      </c>
      <c r="C149" s="62" t="s">
        <v>102</v>
      </c>
      <c r="D149" s="48" t="s">
        <v>202</v>
      </c>
      <c r="E149" s="48" t="s">
        <v>219</v>
      </c>
      <c r="F149" s="48"/>
      <c r="G149" s="48"/>
      <c r="H149" s="48"/>
      <c r="I149" s="48"/>
      <c r="J149" s="81"/>
      <c r="K149" s="48"/>
      <c r="L149" s="48"/>
      <c r="M149" s="48"/>
      <c r="N149" s="48"/>
      <c r="O149" s="81"/>
      <c r="P149" s="48">
        <v>2024</v>
      </c>
      <c r="Q149" s="48">
        <v>2024</v>
      </c>
      <c r="R149" s="48"/>
      <c r="S149" s="51">
        <f t="shared" si="19"/>
        <v>1343</v>
      </c>
      <c r="T149" s="51">
        <f t="shared" si="22"/>
        <v>1343</v>
      </c>
      <c r="U149" s="51">
        <v>1343</v>
      </c>
      <c r="V149" s="51">
        <v>0</v>
      </c>
      <c r="W149" s="51">
        <v>0</v>
      </c>
      <c r="X149" s="51">
        <v>0</v>
      </c>
      <c r="Y149" s="325">
        <v>0</v>
      </c>
      <c r="Z149" s="322"/>
    </row>
    <row r="150" spans="1:26" ht="38.25" x14ac:dyDescent="0.2">
      <c r="A150" s="46" t="s">
        <v>300</v>
      </c>
      <c r="B150" s="89" t="s">
        <v>301</v>
      </c>
      <c r="C150" s="62" t="s">
        <v>102</v>
      </c>
      <c r="D150" s="48" t="s">
        <v>202</v>
      </c>
      <c r="E150" s="48" t="s">
        <v>219</v>
      </c>
      <c r="F150" s="48"/>
      <c r="G150" s="48"/>
      <c r="H150" s="48"/>
      <c r="I150" s="48"/>
      <c r="J150" s="81"/>
      <c r="K150" s="48"/>
      <c r="L150" s="48"/>
      <c r="M150" s="48"/>
      <c r="N150" s="48"/>
      <c r="O150" s="81"/>
      <c r="P150" s="48">
        <v>2024</v>
      </c>
      <c r="Q150" s="48">
        <v>2024</v>
      </c>
      <c r="R150" s="48"/>
      <c r="S150" s="51">
        <f t="shared" si="19"/>
        <v>5335</v>
      </c>
      <c r="T150" s="65">
        <f t="shared" si="22"/>
        <v>5335</v>
      </c>
      <c r="U150" s="51">
        <v>5335</v>
      </c>
      <c r="V150" s="51">
        <v>0</v>
      </c>
      <c r="W150" s="51">
        <v>0</v>
      </c>
      <c r="X150" s="51">
        <v>0</v>
      </c>
      <c r="Y150" s="325">
        <v>0</v>
      </c>
      <c r="Z150" s="322"/>
    </row>
    <row r="151" spans="1:26" ht="25.5" x14ac:dyDescent="0.2">
      <c r="A151" s="46" t="s">
        <v>302</v>
      </c>
      <c r="B151" s="47" t="s">
        <v>482</v>
      </c>
      <c r="C151" s="62" t="s">
        <v>88</v>
      </c>
      <c r="D151" s="48" t="s">
        <v>202</v>
      </c>
      <c r="E151" s="48" t="s">
        <v>203</v>
      </c>
      <c r="F151" s="48"/>
      <c r="G151" s="48"/>
      <c r="H151" s="48"/>
      <c r="I151" s="48"/>
      <c r="J151" s="81"/>
      <c r="K151" s="48"/>
      <c r="L151" s="48"/>
      <c r="M151" s="48"/>
      <c r="N151" s="48"/>
      <c r="O151" s="81"/>
      <c r="P151" s="48">
        <v>2024</v>
      </c>
      <c r="Q151" s="48">
        <v>2024</v>
      </c>
      <c r="R151" s="48"/>
      <c r="S151" s="51">
        <f t="shared" si="19"/>
        <v>4414</v>
      </c>
      <c r="T151" s="65">
        <f t="shared" si="22"/>
        <v>4414</v>
      </c>
      <c r="U151" s="51">
        <v>4414</v>
      </c>
      <c r="V151" s="51">
        <v>0</v>
      </c>
      <c r="W151" s="51">
        <v>0</v>
      </c>
      <c r="X151" s="51">
        <v>0</v>
      </c>
      <c r="Y151" s="325">
        <v>0</v>
      </c>
      <c r="Z151" s="322"/>
    </row>
    <row r="152" spans="1:26" ht="25.5" x14ac:dyDescent="0.2">
      <c r="A152" s="46" t="s">
        <v>303</v>
      </c>
      <c r="B152" s="47" t="s">
        <v>304</v>
      </c>
      <c r="C152" s="62" t="s">
        <v>88</v>
      </c>
      <c r="D152" s="48" t="s">
        <v>202</v>
      </c>
      <c r="E152" s="48" t="s">
        <v>203</v>
      </c>
      <c r="F152" s="48"/>
      <c r="G152" s="48"/>
      <c r="H152" s="48"/>
      <c r="I152" s="48"/>
      <c r="J152" s="81"/>
      <c r="K152" s="48"/>
      <c r="L152" s="48"/>
      <c r="M152" s="48"/>
      <c r="N152" s="48"/>
      <c r="O152" s="81"/>
      <c r="P152" s="48">
        <v>2024</v>
      </c>
      <c r="Q152" s="48">
        <v>2024</v>
      </c>
      <c r="R152" s="48"/>
      <c r="S152" s="51">
        <f t="shared" si="19"/>
        <v>2422</v>
      </c>
      <c r="T152" s="65">
        <f t="shared" si="22"/>
        <v>2422</v>
      </c>
      <c r="U152" s="51">
        <v>2422</v>
      </c>
      <c r="V152" s="51">
        <v>0</v>
      </c>
      <c r="W152" s="51">
        <v>0</v>
      </c>
      <c r="X152" s="51">
        <v>0</v>
      </c>
      <c r="Y152" s="325">
        <v>0</v>
      </c>
      <c r="Z152" s="322"/>
    </row>
    <row r="153" spans="1:26" ht="38.25" x14ac:dyDescent="0.2">
      <c r="A153" s="46" t="s">
        <v>305</v>
      </c>
      <c r="B153" s="47" t="s">
        <v>306</v>
      </c>
      <c r="C153" s="48" t="s">
        <v>249</v>
      </c>
      <c r="D153" s="48" t="s">
        <v>202</v>
      </c>
      <c r="E153" s="48" t="s">
        <v>250</v>
      </c>
      <c r="F153" s="48"/>
      <c r="G153" s="48"/>
      <c r="H153" s="48"/>
      <c r="I153" s="48"/>
      <c r="J153" s="81"/>
      <c r="K153" s="48"/>
      <c r="L153" s="48"/>
      <c r="M153" s="48"/>
      <c r="N153" s="48"/>
      <c r="O153" s="81"/>
      <c r="P153" s="48">
        <v>2025</v>
      </c>
      <c r="Q153" s="48">
        <v>2028</v>
      </c>
      <c r="R153" s="48"/>
      <c r="S153" s="51">
        <f t="shared" si="19"/>
        <v>19850</v>
      </c>
      <c r="T153" s="65">
        <f t="shared" si="22"/>
        <v>19850</v>
      </c>
      <c r="U153" s="51">
        <v>0</v>
      </c>
      <c r="V153" s="51">
        <v>4616</v>
      </c>
      <c r="W153" s="51">
        <v>4861</v>
      </c>
      <c r="X153" s="51">
        <v>5075</v>
      </c>
      <c r="Y153" s="325">
        <v>5298</v>
      </c>
      <c r="Z153" s="322"/>
    </row>
    <row r="154" spans="1:26" ht="38.25" x14ac:dyDescent="0.2">
      <c r="A154" s="46" t="s">
        <v>307</v>
      </c>
      <c r="B154" s="47" t="s">
        <v>308</v>
      </c>
      <c r="C154" s="48" t="s">
        <v>249</v>
      </c>
      <c r="D154" s="48" t="s">
        <v>202</v>
      </c>
      <c r="E154" s="48" t="s">
        <v>250</v>
      </c>
      <c r="F154" s="90" t="s">
        <v>6</v>
      </c>
      <c r="G154" s="90" t="s">
        <v>6</v>
      </c>
      <c r="H154" s="90" t="s">
        <v>6</v>
      </c>
      <c r="I154" s="90" t="s">
        <v>6</v>
      </c>
      <c r="J154" s="90" t="s">
        <v>6</v>
      </c>
      <c r="K154" s="90" t="s">
        <v>6</v>
      </c>
      <c r="L154" s="90" t="s">
        <v>6</v>
      </c>
      <c r="M154" s="90" t="s">
        <v>6</v>
      </c>
      <c r="N154" s="90" t="s">
        <v>6</v>
      </c>
      <c r="O154" s="90" t="s">
        <v>6</v>
      </c>
      <c r="P154" s="48">
        <v>2024</v>
      </c>
      <c r="Q154" s="48">
        <v>2028</v>
      </c>
      <c r="R154" s="48"/>
      <c r="S154" s="51">
        <f t="shared" si="19"/>
        <v>15763</v>
      </c>
      <c r="T154" s="65">
        <f t="shared" si="22"/>
        <v>15763</v>
      </c>
      <c r="U154" s="51">
        <v>2005</v>
      </c>
      <c r="V154" s="51">
        <v>1016</v>
      </c>
      <c r="W154" s="51">
        <v>2688</v>
      </c>
      <c r="X154" s="51">
        <v>8299</v>
      </c>
      <c r="Y154" s="325">
        <v>1755</v>
      </c>
      <c r="Z154" s="322"/>
    </row>
    <row r="155" spans="1:26" s="74" customFormat="1" ht="15.75" customHeight="1" x14ac:dyDescent="0.25">
      <c r="A155" s="91" t="s">
        <v>309</v>
      </c>
      <c r="B155" s="83"/>
      <c r="C155" s="83"/>
      <c r="D155" s="83"/>
      <c r="E155" s="54"/>
      <c r="F155" s="54"/>
      <c r="G155" s="83"/>
      <c r="H155" s="83"/>
      <c r="I155" s="83"/>
      <c r="J155" s="83"/>
      <c r="K155" s="54"/>
      <c r="L155" s="83"/>
      <c r="M155" s="83"/>
      <c r="N155" s="83"/>
      <c r="O155" s="83"/>
      <c r="P155" s="83"/>
      <c r="Q155" s="83"/>
      <c r="R155" s="73">
        <f t="shared" ref="R155:S155" si="23">SUM(R136:R154)</f>
        <v>511</v>
      </c>
      <c r="S155" s="73">
        <f t="shared" si="23"/>
        <v>161092</v>
      </c>
      <c r="T155" s="73">
        <f>SUM(T136:T154)</f>
        <v>161603</v>
      </c>
      <c r="U155" s="73">
        <f>SUM(U136:U154)</f>
        <v>75518</v>
      </c>
      <c r="V155" s="73">
        <f t="shared" ref="V155:Z155" si="24">SUM(V136:V154)</f>
        <v>34793</v>
      </c>
      <c r="W155" s="73">
        <f t="shared" si="24"/>
        <v>23821</v>
      </c>
      <c r="X155" s="73">
        <f t="shared" si="24"/>
        <v>20418</v>
      </c>
      <c r="Y155" s="333">
        <f t="shared" si="24"/>
        <v>7053</v>
      </c>
      <c r="Z155" s="73">
        <f t="shared" si="24"/>
        <v>0</v>
      </c>
    </row>
    <row r="156" spans="1:26" s="61" customFormat="1" ht="20.25" x14ac:dyDescent="0.3">
      <c r="A156" s="92" t="s">
        <v>310</v>
      </c>
      <c r="B156" s="93"/>
      <c r="C156" s="94"/>
      <c r="D156" s="95"/>
      <c r="E156" s="95"/>
      <c r="F156" s="95"/>
      <c r="G156" s="95"/>
      <c r="H156" s="96">
        <v>19.900559999999995</v>
      </c>
      <c r="I156" s="95"/>
      <c r="J156" s="97"/>
      <c r="K156" s="95"/>
      <c r="L156" s="95"/>
      <c r="M156" s="96">
        <v>21.300559999999994</v>
      </c>
      <c r="N156" s="95"/>
      <c r="O156" s="97"/>
      <c r="P156" s="95"/>
      <c r="Q156" s="95"/>
      <c r="R156" s="98">
        <f t="shared" ref="R156:S156" si="25">R122+R126+R155</f>
        <v>17310</v>
      </c>
      <c r="S156" s="98">
        <f t="shared" si="25"/>
        <v>1932280</v>
      </c>
      <c r="T156" s="98">
        <f>T122+T126+T155</f>
        <v>1890907</v>
      </c>
      <c r="U156" s="98">
        <f>U122+U126+U155</f>
        <v>326839</v>
      </c>
      <c r="V156" s="98">
        <f t="shared" ref="V156:Z156" si="26">V122+V126+V155</f>
        <v>319515</v>
      </c>
      <c r="W156" s="98">
        <f t="shared" si="26"/>
        <v>360694</v>
      </c>
      <c r="X156" s="98">
        <f t="shared" si="26"/>
        <v>324660</v>
      </c>
      <c r="Y156" s="337">
        <f t="shared" si="26"/>
        <v>323914</v>
      </c>
      <c r="Z156" s="98">
        <f t="shared" si="26"/>
        <v>293968</v>
      </c>
    </row>
    <row r="157" spans="1:26" s="61" customFormat="1" ht="24" customHeight="1" outlineLevel="1" x14ac:dyDescent="0.3">
      <c r="A157" s="99" t="s">
        <v>311</v>
      </c>
      <c r="C157" s="59"/>
      <c r="D157" s="59"/>
      <c r="E157" s="60"/>
      <c r="F157" s="60"/>
      <c r="G157" s="59"/>
      <c r="H157" s="100"/>
      <c r="I157" s="59"/>
      <c r="J157" s="59"/>
      <c r="K157" s="60"/>
      <c r="L157" s="59"/>
      <c r="M157" s="59"/>
      <c r="N157" s="59"/>
      <c r="O157" s="59"/>
      <c r="P157" s="59"/>
      <c r="Q157" s="59"/>
      <c r="R157" s="59"/>
      <c r="S157" s="59"/>
      <c r="T157" s="59"/>
      <c r="U157" s="101"/>
      <c r="V157" s="101"/>
      <c r="W157" s="101"/>
      <c r="X157" s="101"/>
      <c r="Y157" s="338"/>
      <c r="Z157" s="332"/>
    </row>
    <row r="158" spans="1:26" ht="25.5" x14ac:dyDescent="0.2">
      <c r="A158" s="46" t="s">
        <v>312</v>
      </c>
      <c r="B158" s="47" t="s">
        <v>313</v>
      </c>
      <c r="C158" s="62" t="s">
        <v>102</v>
      </c>
      <c r="D158" s="48" t="s">
        <v>31</v>
      </c>
      <c r="E158" s="48" t="s">
        <v>89</v>
      </c>
      <c r="F158" s="48">
        <v>300</v>
      </c>
      <c r="G158" s="48"/>
      <c r="H158" s="48">
        <f>'[1]Мероприятия с учетом объед'!K32*2</f>
        <v>0.43000000000000005</v>
      </c>
      <c r="I158" s="48" t="s">
        <v>91</v>
      </c>
      <c r="J158" s="81"/>
      <c r="K158" s="48">
        <v>300</v>
      </c>
      <c r="L158" s="48"/>
      <c r="M158" s="48">
        <f>H158</f>
        <v>0.43000000000000005</v>
      </c>
      <c r="N158" s="48" t="s">
        <v>91</v>
      </c>
      <c r="O158" s="81"/>
      <c r="P158" s="63">
        <v>2026</v>
      </c>
      <c r="Q158" s="48">
        <v>2026</v>
      </c>
      <c r="R158" s="48"/>
      <c r="S158" s="65">
        <f t="shared" ref="S158:S185" si="27">T158-R158</f>
        <v>13581.939421391864</v>
      </c>
      <c r="T158" s="51">
        <f t="shared" ref="T158:T185" si="28">SUM(U158:Z158)</f>
        <v>13581.939421391864</v>
      </c>
      <c r="U158" s="51">
        <v>0</v>
      </c>
      <c r="V158" s="51">
        <v>0</v>
      </c>
      <c r="W158" s="51">
        <v>13581.939421391864</v>
      </c>
      <c r="X158" s="51">
        <v>0</v>
      </c>
      <c r="Y158" s="325">
        <v>0</v>
      </c>
      <c r="Z158" s="322"/>
    </row>
    <row r="159" spans="1:26" ht="25.5" x14ac:dyDescent="0.2">
      <c r="A159" s="46" t="s">
        <v>314</v>
      </c>
      <c r="B159" s="47" t="s">
        <v>315</v>
      </c>
      <c r="C159" s="62" t="s">
        <v>102</v>
      </c>
      <c r="D159" s="48" t="s">
        <v>31</v>
      </c>
      <c r="E159" s="48" t="s">
        <v>89</v>
      </c>
      <c r="F159" s="48">
        <v>250</v>
      </c>
      <c r="G159" s="48"/>
      <c r="H159" s="48">
        <f>'[1]Мероприятия с учетом объед'!K33*2</f>
        <v>0.42099999999999999</v>
      </c>
      <c r="I159" s="48" t="s">
        <v>91</v>
      </c>
      <c r="J159" s="81"/>
      <c r="K159" s="48">
        <v>250</v>
      </c>
      <c r="L159" s="48"/>
      <c r="M159" s="48">
        <f t="shared" ref="M159:M181" si="29">H159</f>
        <v>0.42099999999999999</v>
      </c>
      <c r="N159" s="48" t="s">
        <v>91</v>
      </c>
      <c r="O159" s="81"/>
      <c r="P159" s="63">
        <v>2026</v>
      </c>
      <c r="Q159" s="48">
        <v>2026</v>
      </c>
      <c r="R159" s="48"/>
      <c r="S159" s="65">
        <f t="shared" si="27"/>
        <v>13002.709106987675</v>
      </c>
      <c r="T159" s="51">
        <f t="shared" si="28"/>
        <v>13002.709106987675</v>
      </c>
      <c r="U159" s="51">
        <v>0</v>
      </c>
      <c r="V159" s="51">
        <v>0</v>
      </c>
      <c r="W159" s="51">
        <v>13002.709106987675</v>
      </c>
      <c r="X159" s="51">
        <v>0</v>
      </c>
      <c r="Y159" s="325">
        <v>0</v>
      </c>
      <c r="Z159" s="322"/>
    </row>
    <row r="160" spans="1:26" ht="38.25" x14ac:dyDescent="0.2">
      <c r="A160" s="46" t="s">
        <v>316</v>
      </c>
      <c r="B160" s="47" t="s">
        <v>317</v>
      </c>
      <c r="C160" s="62" t="s">
        <v>102</v>
      </c>
      <c r="D160" s="48" t="s">
        <v>31</v>
      </c>
      <c r="E160" s="48" t="s">
        <v>89</v>
      </c>
      <c r="F160" s="48">
        <v>400</v>
      </c>
      <c r="G160" s="48"/>
      <c r="H160" s="48">
        <f>'[1]Мероприятия с учетом объед'!K34*2</f>
        <v>0.45739999999999997</v>
      </c>
      <c r="I160" s="48" t="s">
        <v>91</v>
      </c>
      <c r="J160" s="81"/>
      <c r="K160" s="48">
        <v>400</v>
      </c>
      <c r="L160" s="48"/>
      <c r="M160" s="48">
        <f t="shared" si="29"/>
        <v>0.45739999999999997</v>
      </c>
      <c r="N160" s="48" t="s">
        <v>91</v>
      </c>
      <c r="O160" s="81"/>
      <c r="P160" s="63">
        <v>2026</v>
      </c>
      <c r="Q160" s="48">
        <v>2026</v>
      </c>
      <c r="R160" s="48"/>
      <c r="S160" s="65">
        <f t="shared" si="27"/>
        <v>48374.103944620554</v>
      </c>
      <c r="T160" s="51">
        <f t="shared" si="28"/>
        <v>48374.103944620554</v>
      </c>
      <c r="U160" s="51">
        <v>0</v>
      </c>
      <c r="V160" s="51">
        <v>0</v>
      </c>
      <c r="W160" s="51">
        <v>48374.103944620554</v>
      </c>
      <c r="X160" s="51">
        <v>0</v>
      </c>
      <c r="Y160" s="325">
        <v>0</v>
      </c>
      <c r="Z160" s="322"/>
    </row>
    <row r="161" spans="1:26" ht="25.5" x14ac:dyDescent="0.2">
      <c r="A161" s="46" t="s">
        <v>318</v>
      </c>
      <c r="B161" s="47" t="s">
        <v>319</v>
      </c>
      <c r="C161" s="62" t="s">
        <v>102</v>
      </c>
      <c r="D161" s="48" t="s">
        <v>31</v>
      </c>
      <c r="E161" s="48" t="s">
        <v>89</v>
      </c>
      <c r="F161" s="48">
        <v>250</v>
      </c>
      <c r="G161" s="48"/>
      <c r="H161" s="48">
        <f>'[1]Мероприятия с учетом объед'!K35*2</f>
        <v>0.49199999999999999</v>
      </c>
      <c r="I161" s="48" t="s">
        <v>91</v>
      </c>
      <c r="J161" s="81"/>
      <c r="K161" s="48">
        <v>250</v>
      </c>
      <c r="L161" s="48"/>
      <c r="M161" s="48">
        <f t="shared" si="29"/>
        <v>0.49199999999999999</v>
      </c>
      <c r="N161" s="48" t="s">
        <v>91</v>
      </c>
      <c r="O161" s="81"/>
      <c r="P161" s="63">
        <v>2026</v>
      </c>
      <c r="Q161" s="48">
        <v>2026</v>
      </c>
      <c r="R161" s="48"/>
      <c r="S161" s="65">
        <f t="shared" si="27"/>
        <v>15195.565037144741</v>
      </c>
      <c r="T161" s="51">
        <f t="shared" si="28"/>
        <v>15195.565037144741</v>
      </c>
      <c r="U161" s="51">
        <v>0</v>
      </c>
      <c r="V161" s="51">
        <v>0</v>
      </c>
      <c r="W161" s="51">
        <v>15195.565037144741</v>
      </c>
      <c r="X161" s="51">
        <v>0</v>
      </c>
      <c r="Y161" s="325">
        <v>0</v>
      </c>
      <c r="Z161" s="322"/>
    </row>
    <row r="162" spans="1:26" ht="25.5" x14ac:dyDescent="0.2">
      <c r="A162" s="46" t="s">
        <v>320</v>
      </c>
      <c r="B162" s="47" t="s">
        <v>321</v>
      </c>
      <c r="C162" s="62" t="s">
        <v>102</v>
      </c>
      <c r="D162" s="48" t="s">
        <v>31</v>
      </c>
      <c r="E162" s="48" t="s">
        <v>89</v>
      </c>
      <c r="F162" s="48">
        <v>250</v>
      </c>
      <c r="G162" s="48"/>
      <c r="H162" s="48">
        <f>'[1]Мероприятия с учетом объед'!K36*2</f>
        <v>0.85599999999999998</v>
      </c>
      <c r="I162" s="48" t="s">
        <v>91</v>
      </c>
      <c r="J162" s="81"/>
      <c r="K162" s="48">
        <v>250</v>
      </c>
      <c r="L162" s="48"/>
      <c r="M162" s="48">
        <f t="shared" si="29"/>
        <v>0.85599999999999998</v>
      </c>
      <c r="N162" s="48" t="s">
        <v>91</v>
      </c>
      <c r="O162" s="81"/>
      <c r="P162" s="63">
        <v>2026</v>
      </c>
      <c r="Q162" s="48">
        <v>2026</v>
      </c>
      <c r="R162" s="48"/>
      <c r="S162" s="65">
        <f t="shared" si="27"/>
        <v>26437.812341048575</v>
      </c>
      <c r="T162" s="51">
        <f t="shared" si="28"/>
        <v>26437.812341048575</v>
      </c>
      <c r="U162" s="51">
        <v>0</v>
      </c>
      <c r="V162" s="51">
        <v>0</v>
      </c>
      <c r="W162" s="51">
        <v>26437.812341048575</v>
      </c>
      <c r="X162" s="51">
        <v>0</v>
      </c>
      <c r="Y162" s="325">
        <v>0</v>
      </c>
      <c r="Z162" s="322"/>
    </row>
    <row r="163" spans="1:26" ht="38.25" x14ac:dyDescent="0.2">
      <c r="A163" s="46" t="s">
        <v>322</v>
      </c>
      <c r="B163" s="47" t="s">
        <v>323</v>
      </c>
      <c r="C163" s="62" t="s">
        <v>102</v>
      </c>
      <c r="D163" s="48" t="s">
        <v>31</v>
      </c>
      <c r="E163" s="48" t="s">
        <v>89</v>
      </c>
      <c r="F163" s="48">
        <v>400</v>
      </c>
      <c r="G163" s="48"/>
      <c r="H163" s="48">
        <f>'[1]Мероприятия с учетом объед'!K37*2</f>
        <v>0.48</v>
      </c>
      <c r="I163" s="48" t="s">
        <v>91</v>
      </c>
      <c r="J163" s="81"/>
      <c r="K163" s="48">
        <v>400</v>
      </c>
      <c r="L163" s="48"/>
      <c r="M163" s="48">
        <f t="shared" si="29"/>
        <v>0.48</v>
      </c>
      <c r="N163" s="48" t="s">
        <v>91</v>
      </c>
      <c r="O163" s="81"/>
      <c r="P163" s="63">
        <v>2026</v>
      </c>
      <c r="Q163" s="48">
        <v>2026</v>
      </c>
      <c r="R163" s="48"/>
      <c r="S163" s="65">
        <f t="shared" si="27"/>
        <v>50764.254248836609</v>
      </c>
      <c r="T163" s="51">
        <f t="shared" si="28"/>
        <v>50764.254248836609</v>
      </c>
      <c r="U163" s="51">
        <v>0</v>
      </c>
      <c r="V163" s="51">
        <v>0</v>
      </c>
      <c r="W163" s="51">
        <v>50764.254248836609</v>
      </c>
      <c r="X163" s="51">
        <v>0</v>
      </c>
      <c r="Y163" s="325">
        <v>0</v>
      </c>
      <c r="Z163" s="322"/>
    </row>
    <row r="164" spans="1:26" ht="38.25" x14ac:dyDescent="0.2">
      <c r="A164" s="46" t="s">
        <v>324</v>
      </c>
      <c r="B164" s="47" t="s">
        <v>325</v>
      </c>
      <c r="C164" s="62" t="s">
        <v>102</v>
      </c>
      <c r="D164" s="48" t="s">
        <v>31</v>
      </c>
      <c r="E164" s="48" t="s">
        <v>89</v>
      </c>
      <c r="F164" s="48">
        <v>400</v>
      </c>
      <c r="G164" s="48"/>
      <c r="H164" s="48">
        <f>'[1]Мероприятия с учетом объед'!K38*2</f>
        <v>0.86199999999999999</v>
      </c>
      <c r="I164" s="48" t="s">
        <v>91</v>
      </c>
      <c r="J164" s="81"/>
      <c r="K164" s="48">
        <v>400</v>
      </c>
      <c r="L164" s="48"/>
      <c r="M164" s="48">
        <f t="shared" si="29"/>
        <v>0.86199999999999999</v>
      </c>
      <c r="N164" s="48" t="s">
        <v>91</v>
      </c>
      <c r="O164" s="81"/>
      <c r="P164" s="63">
        <v>2026</v>
      </c>
      <c r="Q164" s="48">
        <v>2026</v>
      </c>
      <c r="R164" s="48"/>
      <c r="S164" s="65">
        <f t="shared" si="27"/>
        <v>91164.139921869079</v>
      </c>
      <c r="T164" s="51">
        <f t="shared" si="28"/>
        <v>91164.139921869079</v>
      </c>
      <c r="U164" s="51">
        <v>0</v>
      </c>
      <c r="V164" s="51">
        <v>0</v>
      </c>
      <c r="W164" s="51">
        <v>91164.139921869079</v>
      </c>
      <c r="X164" s="51">
        <v>0</v>
      </c>
      <c r="Y164" s="325">
        <v>0</v>
      </c>
      <c r="Z164" s="322"/>
    </row>
    <row r="165" spans="1:26" ht="25.5" x14ac:dyDescent="0.2">
      <c r="A165" s="46" t="s">
        <v>326</v>
      </c>
      <c r="B165" s="47" t="s">
        <v>327</v>
      </c>
      <c r="C165" s="62" t="s">
        <v>102</v>
      </c>
      <c r="D165" s="48" t="s">
        <v>31</v>
      </c>
      <c r="E165" s="48" t="s">
        <v>89</v>
      </c>
      <c r="F165" s="48">
        <v>200</v>
      </c>
      <c r="G165" s="48"/>
      <c r="H165" s="48">
        <f>'[1]Мероприятия с учетом объед'!K40*2</f>
        <v>0.21</v>
      </c>
      <c r="I165" s="48" t="s">
        <v>91</v>
      </c>
      <c r="J165" s="81"/>
      <c r="K165" s="48">
        <v>200</v>
      </c>
      <c r="L165" s="48"/>
      <c r="M165" s="48">
        <f t="shared" si="29"/>
        <v>0.21</v>
      </c>
      <c r="N165" s="48" t="s">
        <v>91</v>
      </c>
      <c r="O165" s="81"/>
      <c r="P165" s="63">
        <v>2026</v>
      </c>
      <c r="Q165" s="48">
        <v>2026</v>
      </c>
      <c r="R165" s="48"/>
      <c r="S165" s="65">
        <f t="shared" si="27"/>
        <v>5923.3181301040559</v>
      </c>
      <c r="T165" s="51">
        <f t="shared" si="28"/>
        <v>5923.3181301040559</v>
      </c>
      <c r="U165" s="51">
        <v>0</v>
      </c>
      <c r="V165" s="51">
        <v>0</v>
      </c>
      <c r="W165" s="51">
        <v>5923.3181301040559</v>
      </c>
      <c r="X165" s="51">
        <v>0</v>
      </c>
      <c r="Y165" s="325">
        <v>0</v>
      </c>
      <c r="Z165" s="322"/>
    </row>
    <row r="166" spans="1:26" ht="25.5" x14ac:dyDescent="0.2">
      <c r="A166" s="46" t="s">
        <v>328</v>
      </c>
      <c r="B166" s="47" t="s">
        <v>329</v>
      </c>
      <c r="C166" s="62" t="s">
        <v>102</v>
      </c>
      <c r="D166" s="48" t="s">
        <v>31</v>
      </c>
      <c r="E166" s="48" t="s">
        <v>89</v>
      </c>
      <c r="F166" s="48" t="s">
        <v>330</v>
      </c>
      <c r="G166" s="48"/>
      <c r="H166" s="48">
        <f>'[1]Мероприятия с учетом объед'!K49*2</f>
        <v>0.92720000000000002</v>
      </c>
      <c r="I166" s="48" t="s">
        <v>91</v>
      </c>
      <c r="J166" s="81"/>
      <c r="K166" s="48" t="s">
        <v>330</v>
      </c>
      <c r="L166" s="48"/>
      <c r="M166" s="48">
        <f t="shared" si="29"/>
        <v>0.92720000000000002</v>
      </c>
      <c r="N166" s="48" t="s">
        <v>91</v>
      </c>
      <c r="O166" s="81"/>
      <c r="P166" s="63">
        <v>2027</v>
      </c>
      <c r="Q166" s="48">
        <v>2027</v>
      </c>
      <c r="R166" s="48"/>
      <c r="S166" s="65">
        <f t="shared" si="27"/>
        <v>107709.00474745392</v>
      </c>
      <c r="T166" s="51">
        <f t="shared" si="28"/>
        <v>107709.00474745392</v>
      </c>
      <c r="U166" s="51">
        <v>0</v>
      </c>
      <c r="V166" s="51">
        <v>0</v>
      </c>
      <c r="W166" s="51">
        <v>0</v>
      </c>
      <c r="X166" s="51">
        <v>107709.00474745392</v>
      </c>
      <c r="Y166" s="325">
        <v>0</v>
      </c>
      <c r="Z166" s="322"/>
    </row>
    <row r="167" spans="1:26" ht="25.5" x14ac:dyDescent="0.2">
      <c r="A167" s="46" t="s">
        <v>331</v>
      </c>
      <c r="B167" s="47" t="s">
        <v>332</v>
      </c>
      <c r="C167" s="62" t="s">
        <v>102</v>
      </c>
      <c r="D167" s="48" t="s">
        <v>31</v>
      </c>
      <c r="E167" s="48" t="s">
        <v>89</v>
      </c>
      <c r="F167" s="48">
        <v>150</v>
      </c>
      <c r="G167" s="48"/>
      <c r="H167" s="48">
        <f>'[1]Мероприятия с учетом объед'!K50*2</f>
        <v>0.17</v>
      </c>
      <c r="I167" s="48" t="s">
        <v>91</v>
      </c>
      <c r="J167" s="81"/>
      <c r="K167" s="48">
        <v>150</v>
      </c>
      <c r="L167" s="48"/>
      <c r="M167" s="48">
        <f t="shared" si="29"/>
        <v>0.17</v>
      </c>
      <c r="N167" s="48" t="s">
        <v>91</v>
      </c>
      <c r="O167" s="81"/>
      <c r="P167" s="63">
        <v>2027</v>
      </c>
      <c r="Q167" s="48">
        <v>2027</v>
      </c>
      <c r="R167" s="48"/>
      <c r="S167" s="65">
        <f t="shared" si="27"/>
        <v>4095.5252673137193</v>
      </c>
      <c r="T167" s="51">
        <f t="shared" si="28"/>
        <v>4095.5252673137193</v>
      </c>
      <c r="U167" s="51">
        <v>0</v>
      </c>
      <c r="V167" s="51">
        <v>0</v>
      </c>
      <c r="W167" s="51">
        <v>0</v>
      </c>
      <c r="X167" s="51">
        <v>4095.5252673137193</v>
      </c>
      <c r="Y167" s="325">
        <v>0</v>
      </c>
      <c r="Z167" s="322"/>
    </row>
    <row r="168" spans="1:26" ht="25.5" x14ac:dyDescent="0.2">
      <c r="A168" s="46" t="s">
        <v>333</v>
      </c>
      <c r="B168" s="47" t="s">
        <v>334</v>
      </c>
      <c r="C168" s="62" t="s">
        <v>102</v>
      </c>
      <c r="D168" s="48" t="s">
        <v>31</v>
      </c>
      <c r="E168" s="48" t="s">
        <v>89</v>
      </c>
      <c r="F168" s="48">
        <v>700</v>
      </c>
      <c r="G168" s="48"/>
      <c r="H168" s="48">
        <f>'[1]Мероприятия с учетом объед'!K51*2</f>
        <v>0.23599999999999999</v>
      </c>
      <c r="I168" s="48" t="s">
        <v>91</v>
      </c>
      <c r="J168" s="81"/>
      <c r="K168" s="48">
        <v>700</v>
      </c>
      <c r="L168" s="48"/>
      <c r="M168" s="48">
        <f t="shared" si="29"/>
        <v>0.23599999999999999</v>
      </c>
      <c r="N168" s="48" t="s">
        <v>91</v>
      </c>
      <c r="O168" s="81"/>
      <c r="P168" s="63">
        <v>2027</v>
      </c>
      <c r="Q168" s="48">
        <v>2027</v>
      </c>
      <c r="R168" s="48"/>
      <c r="S168" s="65">
        <f t="shared" si="27"/>
        <v>37091.359112824292</v>
      </c>
      <c r="T168" s="51">
        <f t="shared" si="28"/>
        <v>37091.359112824292</v>
      </c>
      <c r="U168" s="51">
        <v>0</v>
      </c>
      <c r="V168" s="51">
        <v>0</v>
      </c>
      <c r="W168" s="51">
        <v>0</v>
      </c>
      <c r="X168" s="51">
        <v>37091.359112824292</v>
      </c>
      <c r="Y168" s="325">
        <v>0</v>
      </c>
      <c r="Z168" s="322"/>
    </row>
    <row r="169" spans="1:26" ht="25.5" x14ac:dyDescent="0.2">
      <c r="A169" s="46" t="s">
        <v>335</v>
      </c>
      <c r="B169" s="47" t="s">
        <v>336</v>
      </c>
      <c r="C169" s="62" t="s">
        <v>102</v>
      </c>
      <c r="D169" s="48" t="s">
        <v>31</v>
      </c>
      <c r="E169" s="48" t="s">
        <v>89</v>
      </c>
      <c r="F169" s="48">
        <v>200</v>
      </c>
      <c r="G169" s="48"/>
      <c r="H169" s="48">
        <f>'[1]Мероприятия с учетом объед'!K52*2</f>
        <v>0.71</v>
      </c>
      <c r="I169" s="48" t="s">
        <v>91</v>
      </c>
      <c r="J169" s="81"/>
      <c r="K169" s="48">
        <v>200</v>
      </c>
      <c r="L169" s="48"/>
      <c r="M169" s="48">
        <f t="shared" si="29"/>
        <v>0.71</v>
      </c>
      <c r="N169" s="48" t="s">
        <v>91</v>
      </c>
      <c r="O169" s="81"/>
      <c r="P169" s="63">
        <v>2027</v>
      </c>
      <c r="Q169" s="48">
        <v>2027</v>
      </c>
      <c r="R169" s="48"/>
      <c r="S169" s="65">
        <f t="shared" si="27"/>
        <v>20907.620622658713</v>
      </c>
      <c r="T169" s="51">
        <f t="shared" si="28"/>
        <v>20907.620622658713</v>
      </c>
      <c r="U169" s="51">
        <v>0</v>
      </c>
      <c r="V169" s="51">
        <v>0</v>
      </c>
      <c r="W169" s="51">
        <v>0</v>
      </c>
      <c r="X169" s="51">
        <v>20907.620622658713</v>
      </c>
      <c r="Y169" s="325">
        <v>0</v>
      </c>
      <c r="Z169" s="322"/>
    </row>
    <row r="170" spans="1:26" ht="38.25" x14ac:dyDescent="0.2">
      <c r="A170" s="46" t="s">
        <v>337</v>
      </c>
      <c r="B170" s="47" t="s">
        <v>338</v>
      </c>
      <c r="C170" s="62" t="s">
        <v>102</v>
      </c>
      <c r="D170" s="48" t="s">
        <v>31</v>
      </c>
      <c r="E170" s="48" t="s">
        <v>89</v>
      </c>
      <c r="F170" s="48">
        <v>250</v>
      </c>
      <c r="G170" s="48"/>
      <c r="H170" s="48">
        <f>'[1]Мероприятия с учетом объед'!K54*2</f>
        <v>0.21</v>
      </c>
      <c r="I170" s="48" t="s">
        <v>91</v>
      </c>
      <c r="J170" s="81"/>
      <c r="K170" s="48">
        <v>250</v>
      </c>
      <c r="L170" s="48"/>
      <c r="M170" s="48">
        <f t="shared" si="29"/>
        <v>0.21</v>
      </c>
      <c r="N170" s="48" t="s">
        <v>91</v>
      </c>
      <c r="O170" s="81"/>
      <c r="P170" s="63">
        <v>2027</v>
      </c>
      <c r="Q170" s="48">
        <v>2027</v>
      </c>
      <c r="R170" s="48"/>
      <c r="S170" s="65">
        <f t="shared" si="27"/>
        <v>6771.292029966693</v>
      </c>
      <c r="T170" s="51">
        <f t="shared" si="28"/>
        <v>6771.292029966693</v>
      </c>
      <c r="U170" s="51">
        <v>0</v>
      </c>
      <c r="V170" s="51">
        <v>0</v>
      </c>
      <c r="W170" s="51">
        <v>0</v>
      </c>
      <c r="X170" s="51">
        <v>6771.292029966693</v>
      </c>
      <c r="Y170" s="325">
        <v>0</v>
      </c>
      <c r="Z170" s="322"/>
    </row>
    <row r="171" spans="1:26" ht="25.5" x14ac:dyDescent="0.2">
      <c r="A171" s="46" t="s">
        <v>339</v>
      </c>
      <c r="B171" s="47" t="s">
        <v>340</v>
      </c>
      <c r="C171" s="62" t="s">
        <v>102</v>
      </c>
      <c r="D171" s="48" t="s">
        <v>31</v>
      </c>
      <c r="E171" s="48" t="s">
        <v>89</v>
      </c>
      <c r="F171" s="48">
        <v>800</v>
      </c>
      <c r="G171" s="48"/>
      <c r="H171" s="48">
        <f>'[1]Мероприятия с учетом объед'!K55*2</f>
        <v>0.73399999999999999</v>
      </c>
      <c r="I171" s="48" t="s">
        <v>91</v>
      </c>
      <c r="J171" s="81"/>
      <c r="K171" s="63">
        <v>800</v>
      </c>
      <c r="L171" s="48"/>
      <c r="M171" s="48">
        <f t="shared" si="29"/>
        <v>0.73399999999999999</v>
      </c>
      <c r="N171" s="48" t="s">
        <v>91</v>
      </c>
      <c r="O171" s="81"/>
      <c r="P171" s="63">
        <v>2027</v>
      </c>
      <c r="Q171" s="48">
        <v>2027</v>
      </c>
      <c r="R171" s="48"/>
      <c r="S171" s="65">
        <f t="shared" si="27"/>
        <v>79821.109597970368</v>
      </c>
      <c r="T171" s="51">
        <f t="shared" si="28"/>
        <v>79821.109597970368</v>
      </c>
      <c r="U171" s="51">
        <v>0</v>
      </c>
      <c r="V171" s="51">
        <v>0</v>
      </c>
      <c r="W171" s="51">
        <v>0</v>
      </c>
      <c r="X171" s="51">
        <v>79821.109597970368</v>
      </c>
      <c r="Y171" s="325">
        <v>0</v>
      </c>
      <c r="Z171" s="322"/>
    </row>
    <row r="172" spans="1:26" ht="38.25" x14ac:dyDescent="0.2">
      <c r="A172" s="46" t="s">
        <v>341</v>
      </c>
      <c r="B172" s="47" t="s">
        <v>342</v>
      </c>
      <c r="C172" s="62" t="s">
        <v>102</v>
      </c>
      <c r="D172" s="48" t="s">
        <v>31</v>
      </c>
      <c r="E172" s="48" t="s">
        <v>89</v>
      </c>
      <c r="F172" s="48">
        <v>700</v>
      </c>
      <c r="G172" s="48"/>
      <c r="H172" s="48">
        <f>'[1]Мероприятия с учетом объед'!K56*2</f>
        <v>0.45400000000000001</v>
      </c>
      <c r="I172" s="48" t="s">
        <v>91</v>
      </c>
      <c r="J172" s="81"/>
      <c r="K172" s="63">
        <v>700</v>
      </c>
      <c r="L172" s="48"/>
      <c r="M172" s="48">
        <f t="shared" si="29"/>
        <v>0.45400000000000001</v>
      </c>
      <c r="N172" s="48" t="s">
        <v>91</v>
      </c>
      <c r="O172" s="81"/>
      <c r="P172" s="63">
        <v>2027</v>
      </c>
      <c r="Q172" s="48">
        <v>2027</v>
      </c>
      <c r="R172" s="48"/>
      <c r="S172" s="65">
        <f t="shared" si="27"/>
        <v>71353.716259416236</v>
      </c>
      <c r="T172" s="51">
        <f t="shared" si="28"/>
        <v>71353.716259416236</v>
      </c>
      <c r="U172" s="51">
        <v>0</v>
      </c>
      <c r="V172" s="51">
        <v>0</v>
      </c>
      <c r="W172" s="51">
        <v>0</v>
      </c>
      <c r="X172" s="51">
        <v>71353.716259416236</v>
      </c>
      <c r="Y172" s="325">
        <v>0</v>
      </c>
      <c r="Z172" s="322"/>
    </row>
    <row r="173" spans="1:26" ht="38.25" x14ac:dyDescent="0.2">
      <c r="A173" s="46" t="s">
        <v>343</v>
      </c>
      <c r="B173" s="47" t="s">
        <v>344</v>
      </c>
      <c r="C173" s="62" t="s">
        <v>102</v>
      </c>
      <c r="D173" s="48" t="s">
        <v>31</v>
      </c>
      <c r="E173" s="48" t="s">
        <v>89</v>
      </c>
      <c r="F173" s="48">
        <v>500</v>
      </c>
      <c r="G173" s="48"/>
      <c r="H173" s="48">
        <f>'[1]Мероприятия с учетом объед'!K57*2</f>
        <v>0.42399999999999999</v>
      </c>
      <c r="I173" s="48" t="s">
        <v>91</v>
      </c>
      <c r="J173" s="81"/>
      <c r="K173" s="63">
        <v>500</v>
      </c>
      <c r="L173" s="48"/>
      <c r="M173" s="48">
        <f t="shared" si="29"/>
        <v>0.42399999999999999</v>
      </c>
      <c r="N173" s="48" t="s">
        <v>91</v>
      </c>
      <c r="O173" s="81"/>
      <c r="P173" s="63">
        <v>2027</v>
      </c>
      <c r="Q173" s="48">
        <v>2027</v>
      </c>
      <c r="R173" s="48"/>
      <c r="S173" s="65">
        <f t="shared" si="27"/>
        <v>49714.718140294957</v>
      </c>
      <c r="T173" s="51">
        <f t="shared" si="28"/>
        <v>49714.718140294957</v>
      </c>
      <c r="U173" s="51">
        <v>0</v>
      </c>
      <c r="V173" s="51">
        <v>0</v>
      </c>
      <c r="W173" s="51">
        <v>0</v>
      </c>
      <c r="X173" s="51">
        <v>49714.718140294957</v>
      </c>
      <c r="Y173" s="325">
        <v>0</v>
      </c>
      <c r="Z173" s="322"/>
    </row>
    <row r="174" spans="1:26" ht="25.5" x14ac:dyDescent="0.2">
      <c r="A174" s="46" t="s">
        <v>345</v>
      </c>
      <c r="B174" s="47" t="s">
        <v>346</v>
      </c>
      <c r="C174" s="62" t="s">
        <v>102</v>
      </c>
      <c r="D174" s="48" t="s">
        <v>31</v>
      </c>
      <c r="E174" s="48" t="s">
        <v>89</v>
      </c>
      <c r="F174" s="48" t="s">
        <v>347</v>
      </c>
      <c r="G174" s="48"/>
      <c r="H174" s="48">
        <f>'[1]Мероприятия с учетом объед'!K58*2</f>
        <v>1.202</v>
      </c>
      <c r="I174" s="48" t="s">
        <v>91</v>
      </c>
      <c r="J174" s="81"/>
      <c r="K174" s="63" t="s">
        <v>347</v>
      </c>
      <c r="L174" s="48"/>
      <c r="M174" s="48">
        <f t="shared" si="29"/>
        <v>1.202</v>
      </c>
      <c r="N174" s="48" t="s">
        <v>91</v>
      </c>
      <c r="O174" s="81"/>
      <c r="P174" s="63">
        <v>2027</v>
      </c>
      <c r="Q174" s="48">
        <v>2027</v>
      </c>
      <c r="R174" s="48"/>
      <c r="S174" s="65">
        <f t="shared" si="27"/>
        <v>38902.880787890026</v>
      </c>
      <c r="T174" s="51">
        <f t="shared" si="28"/>
        <v>38902.880787890026</v>
      </c>
      <c r="U174" s="51">
        <v>0</v>
      </c>
      <c r="V174" s="51">
        <v>0</v>
      </c>
      <c r="W174" s="51">
        <v>0</v>
      </c>
      <c r="X174" s="51">
        <v>38902.880787890026</v>
      </c>
      <c r="Y174" s="325">
        <v>0</v>
      </c>
      <c r="Z174" s="322"/>
    </row>
    <row r="175" spans="1:26" ht="25.5" x14ac:dyDescent="0.2">
      <c r="A175" s="46" t="s">
        <v>348</v>
      </c>
      <c r="B175" s="47" t="s">
        <v>349</v>
      </c>
      <c r="C175" s="62" t="s">
        <v>102</v>
      </c>
      <c r="D175" s="48" t="s">
        <v>31</v>
      </c>
      <c r="E175" s="48" t="s">
        <v>89</v>
      </c>
      <c r="F175" s="48">
        <v>400</v>
      </c>
      <c r="G175" s="48"/>
      <c r="H175" s="48">
        <f>'[1]Мероприятия с учетом объед'!K67*2</f>
        <v>0.32</v>
      </c>
      <c r="I175" s="48" t="s">
        <v>91</v>
      </c>
      <c r="J175" s="81"/>
      <c r="K175" s="63">
        <v>400</v>
      </c>
      <c r="L175" s="48"/>
      <c r="M175" s="48">
        <f t="shared" si="29"/>
        <v>0.32</v>
      </c>
      <c r="N175" s="48" t="s">
        <v>91</v>
      </c>
      <c r="O175" s="81"/>
      <c r="P175" s="63">
        <v>2028</v>
      </c>
      <c r="Q175" s="48">
        <v>2028</v>
      </c>
      <c r="R175" s="48"/>
      <c r="S175" s="65">
        <f t="shared" si="27"/>
        <v>36886.525479306663</v>
      </c>
      <c r="T175" s="51">
        <f t="shared" si="28"/>
        <v>36886.525479306663</v>
      </c>
      <c r="U175" s="51">
        <v>0</v>
      </c>
      <c r="V175" s="51">
        <v>0</v>
      </c>
      <c r="W175" s="51">
        <v>0</v>
      </c>
      <c r="X175" s="51"/>
      <c r="Y175" s="325">
        <v>36886.525479306663</v>
      </c>
      <c r="Z175" s="322"/>
    </row>
    <row r="176" spans="1:26" ht="38.25" x14ac:dyDescent="0.2">
      <c r="A176" s="46" t="s">
        <v>350</v>
      </c>
      <c r="B176" s="47" t="s">
        <v>351</v>
      </c>
      <c r="C176" s="62" t="s">
        <v>102</v>
      </c>
      <c r="D176" s="48" t="s">
        <v>31</v>
      </c>
      <c r="E176" s="48" t="s">
        <v>89</v>
      </c>
      <c r="F176" s="48">
        <v>600</v>
      </c>
      <c r="G176" s="48"/>
      <c r="H176" s="48">
        <f>'[1]Мероприятия с учетом объед'!K68*2</f>
        <v>1.1100000000000001</v>
      </c>
      <c r="I176" s="48" t="s">
        <v>91</v>
      </c>
      <c r="J176" s="81"/>
      <c r="K176" s="63">
        <v>600</v>
      </c>
      <c r="L176" s="48"/>
      <c r="M176" s="48">
        <f t="shared" si="29"/>
        <v>1.1100000000000001</v>
      </c>
      <c r="N176" s="48" t="s">
        <v>91</v>
      </c>
      <c r="O176" s="81"/>
      <c r="P176" s="63">
        <v>2028</v>
      </c>
      <c r="Q176" s="48">
        <v>2028</v>
      </c>
      <c r="R176" s="48"/>
      <c r="S176" s="65">
        <f t="shared" si="27"/>
        <v>153142.0750425749</v>
      </c>
      <c r="T176" s="51">
        <f t="shared" si="28"/>
        <v>153142.0750425749</v>
      </c>
      <c r="U176" s="51">
        <v>0</v>
      </c>
      <c r="V176" s="51">
        <v>0</v>
      </c>
      <c r="W176" s="51">
        <v>0</v>
      </c>
      <c r="X176" s="51">
        <v>0</v>
      </c>
      <c r="Y176" s="325">
        <v>153142.0750425749</v>
      </c>
      <c r="Z176" s="322"/>
    </row>
    <row r="177" spans="1:26" ht="38.25" x14ac:dyDescent="0.2">
      <c r="A177" s="46" t="s">
        <v>352</v>
      </c>
      <c r="B177" s="47" t="s">
        <v>353</v>
      </c>
      <c r="C177" s="62" t="s">
        <v>102</v>
      </c>
      <c r="D177" s="48" t="s">
        <v>31</v>
      </c>
      <c r="E177" s="48" t="s">
        <v>89</v>
      </c>
      <c r="F177" s="48">
        <v>700</v>
      </c>
      <c r="G177" s="48"/>
      <c r="H177" s="48">
        <f>'[1]Мероприятия с учетом объед'!K69*2</f>
        <v>0.156</v>
      </c>
      <c r="I177" s="48" t="s">
        <v>91</v>
      </c>
      <c r="J177" s="81"/>
      <c r="K177" s="63">
        <v>700</v>
      </c>
      <c r="L177" s="48"/>
      <c r="M177" s="48">
        <f t="shared" si="29"/>
        <v>0.156</v>
      </c>
      <c r="N177" s="48" t="s">
        <v>91</v>
      </c>
      <c r="O177" s="81"/>
      <c r="P177" s="63">
        <v>2028</v>
      </c>
      <c r="Q177" s="48">
        <v>2028</v>
      </c>
      <c r="R177" s="48"/>
      <c r="S177" s="65">
        <f t="shared" si="27"/>
        <v>25596.809790470405</v>
      </c>
      <c r="T177" s="51">
        <f t="shared" si="28"/>
        <v>25596.809790470405</v>
      </c>
      <c r="U177" s="51">
        <v>0</v>
      </c>
      <c r="V177" s="51">
        <v>0</v>
      </c>
      <c r="W177" s="51">
        <v>0</v>
      </c>
      <c r="X177" s="51">
        <v>0</v>
      </c>
      <c r="Y177" s="325">
        <v>25596.809790470405</v>
      </c>
      <c r="Z177" s="322"/>
    </row>
    <row r="178" spans="1:26" ht="38.25" x14ac:dyDescent="0.2">
      <c r="A178" s="46" t="s">
        <v>354</v>
      </c>
      <c r="B178" s="47" t="s">
        <v>355</v>
      </c>
      <c r="C178" s="62" t="s">
        <v>102</v>
      </c>
      <c r="D178" s="48" t="s">
        <v>31</v>
      </c>
      <c r="E178" s="48" t="s">
        <v>89</v>
      </c>
      <c r="F178" s="48" t="s">
        <v>356</v>
      </c>
      <c r="G178" s="48"/>
      <c r="H178" s="48">
        <f>'[1]Мероприятия с учетом объед'!K70*2</f>
        <v>0.35</v>
      </c>
      <c r="I178" s="48" t="s">
        <v>91</v>
      </c>
      <c r="J178" s="81"/>
      <c r="K178" s="63" t="s">
        <v>356</v>
      </c>
      <c r="L178" s="48"/>
      <c r="M178" s="48">
        <f t="shared" si="29"/>
        <v>0.35</v>
      </c>
      <c r="N178" s="48" t="s">
        <v>91</v>
      </c>
      <c r="O178" s="81"/>
      <c r="P178" s="63">
        <v>2028</v>
      </c>
      <c r="Q178" s="48">
        <v>2028</v>
      </c>
      <c r="R178" s="48"/>
      <c r="S178" s="65">
        <f t="shared" si="27"/>
        <v>28103.527624056114</v>
      </c>
      <c r="T178" s="51">
        <f t="shared" si="28"/>
        <v>28103.527624056114</v>
      </c>
      <c r="U178" s="51">
        <v>0</v>
      </c>
      <c r="V178" s="51">
        <v>0</v>
      </c>
      <c r="W178" s="51">
        <v>0</v>
      </c>
      <c r="X178" s="51">
        <v>0</v>
      </c>
      <c r="Y178" s="325">
        <v>28103.527624056114</v>
      </c>
      <c r="Z178" s="322"/>
    </row>
    <row r="179" spans="1:26" ht="38.25" x14ac:dyDescent="0.2">
      <c r="A179" s="46" t="s">
        <v>357</v>
      </c>
      <c r="B179" s="47" t="s">
        <v>358</v>
      </c>
      <c r="C179" s="62" t="s">
        <v>102</v>
      </c>
      <c r="D179" s="48" t="s">
        <v>31</v>
      </c>
      <c r="E179" s="48" t="s">
        <v>89</v>
      </c>
      <c r="F179" s="48">
        <v>300</v>
      </c>
      <c r="G179" s="48"/>
      <c r="H179" s="48">
        <f>'[1]Мероприятия с учетом объед'!K71*2</f>
        <v>1.3120000000000001</v>
      </c>
      <c r="I179" s="48" t="s">
        <v>91</v>
      </c>
      <c r="J179" s="81"/>
      <c r="K179" s="63">
        <v>300</v>
      </c>
      <c r="L179" s="48"/>
      <c r="M179" s="48">
        <f t="shared" si="29"/>
        <v>1.3120000000000001</v>
      </c>
      <c r="N179" s="48" t="s">
        <v>91</v>
      </c>
      <c r="O179" s="81"/>
      <c r="P179" s="63">
        <v>2028</v>
      </c>
      <c r="Q179" s="48">
        <v>2028</v>
      </c>
      <c r="R179" s="48"/>
      <c r="S179" s="65">
        <f t="shared" si="27"/>
        <v>45167.719719662193</v>
      </c>
      <c r="T179" s="51">
        <f t="shared" si="28"/>
        <v>45167.719719662193</v>
      </c>
      <c r="U179" s="51">
        <v>0</v>
      </c>
      <c r="V179" s="51">
        <v>0</v>
      </c>
      <c r="W179" s="51">
        <v>0</v>
      </c>
      <c r="X179" s="51">
        <v>0</v>
      </c>
      <c r="Y179" s="325">
        <v>45167.719719662193</v>
      </c>
      <c r="Z179" s="322"/>
    </row>
    <row r="180" spans="1:26" ht="25.5" x14ac:dyDescent="0.2">
      <c r="A180" s="46" t="s">
        <v>359</v>
      </c>
      <c r="B180" s="47" t="s">
        <v>360</v>
      </c>
      <c r="C180" s="62" t="s">
        <v>102</v>
      </c>
      <c r="D180" s="48" t="s">
        <v>31</v>
      </c>
      <c r="E180" s="48" t="s">
        <v>89</v>
      </c>
      <c r="F180" s="48">
        <v>250</v>
      </c>
      <c r="G180" s="48"/>
      <c r="H180" s="48">
        <f>'[1]Мероприятия с учетом объед'!K72*2</f>
        <v>1.5367999999999999</v>
      </c>
      <c r="I180" s="48" t="s">
        <v>91</v>
      </c>
      <c r="J180" s="81"/>
      <c r="K180" s="63">
        <v>250</v>
      </c>
      <c r="L180" s="48"/>
      <c r="M180" s="48">
        <f t="shared" si="29"/>
        <v>1.5367999999999999</v>
      </c>
      <c r="N180" s="48" t="s">
        <v>91</v>
      </c>
      <c r="O180" s="81"/>
      <c r="P180" s="63">
        <v>2028</v>
      </c>
      <c r="Q180" s="48">
        <v>2028</v>
      </c>
      <c r="R180" s="48"/>
      <c r="S180" s="65">
        <f t="shared" si="27"/>
        <v>51733.290198502567</v>
      </c>
      <c r="T180" s="51">
        <f t="shared" si="28"/>
        <v>51733.290198502567</v>
      </c>
      <c r="U180" s="51">
        <v>0</v>
      </c>
      <c r="V180" s="51">
        <v>0</v>
      </c>
      <c r="W180" s="51">
        <v>0</v>
      </c>
      <c r="X180" s="51">
        <v>0</v>
      </c>
      <c r="Y180" s="325">
        <v>51733.290198502567</v>
      </c>
      <c r="Z180" s="322"/>
    </row>
    <row r="181" spans="1:26" ht="25.5" x14ac:dyDescent="0.2">
      <c r="A181" s="46" t="s">
        <v>361</v>
      </c>
      <c r="B181" s="47" t="s">
        <v>362</v>
      </c>
      <c r="C181" s="62" t="s">
        <v>102</v>
      </c>
      <c r="D181" s="48" t="s">
        <v>31</v>
      </c>
      <c r="E181" s="48" t="s">
        <v>89</v>
      </c>
      <c r="F181" s="48">
        <v>300</v>
      </c>
      <c r="G181" s="48"/>
      <c r="H181" s="48">
        <f>'[1]Мероприятия с учетом объед'!K72*2</f>
        <v>1.5367999999999999</v>
      </c>
      <c r="I181" s="48" t="s">
        <v>91</v>
      </c>
      <c r="J181" s="81"/>
      <c r="K181" s="63">
        <v>300</v>
      </c>
      <c r="L181" s="48"/>
      <c r="M181" s="48">
        <f t="shared" si="29"/>
        <v>1.5367999999999999</v>
      </c>
      <c r="N181" s="48" t="s">
        <v>91</v>
      </c>
      <c r="O181" s="81"/>
      <c r="P181" s="63">
        <v>2028</v>
      </c>
      <c r="Q181" s="48">
        <v>2028</v>
      </c>
      <c r="R181" s="48"/>
      <c r="S181" s="65">
        <f t="shared" si="27"/>
        <v>14114.912412394431</v>
      </c>
      <c r="T181" s="51">
        <f t="shared" si="28"/>
        <v>14114.912412394431</v>
      </c>
      <c r="U181" s="51">
        <v>0</v>
      </c>
      <c r="V181" s="51">
        <v>0</v>
      </c>
      <c r="W181" s="51">
        <v>0</v>
      </c>
      <c r="X181" s="51">
        <v>0</v>
      </c>
      <c r="Y181" s="325">
        <v>14114.912412394431</v>
      </c>
      <c r="Z181" s="322"/>
    </row>
    <row r="182" spans="1:26" s="343" customFormat="1" ht="38.25" x14ac:dyDescent="0.2">
      <c r="A182" s="339" t="s">
        <v>1737</v>
      </c>
      <c r="B182" s="340" t="s">
        <v>1738</v>
      </c>
      <c r="C182" s="341" t="s">
        <v>102</v>
      </c>
      <c r="D182" s="63" t="s">
        <v>202</v>
      </c>
      <c r="E182" s="63" t="s">
        <v>219</v>
      </c>
      <c r="F182" s="63"/>
      <c r="G182" s="63"/>
      <c r="H182" s="63"/>
      <c r="I182" s="63"/>
      <c r="J182" s="342"/>
      <c r="K182" s="63"/>
      <c r="L182" s="63"/>
      <c r="M182" s="63"/>
      <c r="N182" s="63"/>
      <c r="O182" s="342"/>
      <c r="P182" s="63">
        <v>2027</v>
      </c>
      <c r="Q182" s="63">
        <v>2027</v>
      </c>
      <c r="R182" s="63"/>
      <c r="S182" s="65">
        <f t="shared" si="27"/>
        <v>474.03195840000006</v>
      </c>
      <c r="T182" s="65">
        <f t="shared" si="28"/>
        <v>474.03195840000006</v>
      </c>
      <c r="U182" s="65">
        <v>0</v>
      </c>
      <c r="V182" s="65">
        <v>0</v>
      </c>
      <c r="W182" s="65">
        <v>0</v>
      </c>
      <c r="X182" s="65">
        <v>474.03195840000006</v>
      </c>
      <c r="Y182" s="65">
        <v>0</v>
      </c>
      <c r="Z182" s="65">
        <v>0</v>
      </c>
    </row>
    <row r="183" spans="1:26" s="343" customFormat="1" ht="38.25" x14ac:dyDescent="0.2">
      <c r="A183" s="339" t="s">
        <v>1739</v>
      </c>
      <c r="B183" s="340" t="s">
        <v>1740</v>
      </c>
      <c r="C183" s="341" t="s">
        <v>102</v>
      </c>
      <c r="D183" s="63" t="s">
        <v>202</v>
      </c>
      <c r="E183" s="63" t="s">
        <v>219</v>
      </c>
      <c r="F183" s="63"/>
      <c r="G183" s="63"/>
      <c r="H183" s="63"/>
      <c r="I183" s="63"/>
      <c r="J183" s="342"/>
      <c r="K183" s="63"/>
      <c r="L183" s="63"/>
      <c r="M183" s="63"/>
      <c r="N183" s="63"/>
      <c r="O183" s="342"/>
      <c r="P183" s="63">
        <v>2028</v>
      </c>
      <c r="Q183" s="63">
        <v>2028</v>
      </c>
      <c r="R183" s="63"/>
      <c r="S183" s="65">
        <f t="shared" si="27"/>
        <v>494.88936456960005</v>
      </c>
      <c r="T183" s="65">
        <f t="shared" si="28"/>
        <v>494.88936456960005</v>
      </c>
      <c r="U183" s="65">
        <v>0</v>
      </c>
      <c r="V183" s="65">
        <v>0</v>
      </c>
      <c r="W183" s="65">
        <v>0</v>
      </c>
      <c r="X183" s="65">
        <v>0</v>
      </c>
      <c r="Y183" s="65">
        <v>494.88936456960005</v>
      </c>
      <c r="Z183" s="65">
        <v>0</v>
      </c>
    </row>
    <row r="184" spans="1:26" s="343" customFormat="1" ht="38.25" x14ac:dyDescent="0.2">
      <c r="A184" s="339" t="s">
        <v>1741</v>
      </c>
      <c r="B184" s="340" t="s">
        <v>1742</v>
      </c>
      <c r="C184" s="341" t="s">
        <v>102</v>
      </c>
      <c r="D184" s="63" t="s">
        <v>202</v>
      </c>
      <c r="E184" s="63" t="s">
        <v>219</v>
      </c>
      <c r="F184" s="63"/>
      <c r="G184" s="63"/>
      <c r="H184" s="63"/>
      <c r="I184" s="63"/>
      <c r="J184" s="342"/>
      <c r="K184" s="63"/>
      <c r="L184" s="63"/>
      <c r="M184" s="63"/>
      <c r="N184" s="63"/>
      <c r="O184" s="342"/>
      <c r="P184" s="63">
        <v>2029</v>
      </c>
      <c r="Q184" s="63">
        <v>2029</v>
      </c>
      <c r="R184" s="63"/>
      <c r="S184" s="65">
        <f t="shared" si="27"/>
        <v>516.66449661066247</v>
      </c>
      <c r="T184" s="65">
        <f t="shared" si="28"/>
        <v>516.66449661066247</v>
      </c>
      <c r="U184" s="65">
        <v>0</v>
      </c>
      <c r="V184" s="65">
        <v>0</v>
      </c>
      <c r="W184" s="65">
        <v>0</v>
      </c>
      <c r="X184" s="65">
        <v>0</v>
      </c>
      <c r="Y184" s="65">
        <v>0</v>
      </c>
      <c r="Z184" s="65">
        <v>516.66449661066247</v>
      </c>
    </row>
    <row r="185" spans="1:26" s="343" customFormat="1" ht="38.25" x14ac:dyDescent="0.2">
      <c r="A185" s="339" t="s">
        <v>1743</v>
      </c>
      <c r="B185" s="340" t="s">
        <v>1744</v>
      </c>
      <c r="C185" s="341" t="s">
        <v>102</v>
      </c>
      <c r="D185" s="63" t="s">
        <v>202</v>
      </c>
      <c r="E185" s="63" t="s">
        <v>219</v>
      </c>
      <c r="F185" s="63"/>
      <c r="G185" s="63"/>
      <c r="H185" s="63"/>
      <c r="I185" s="63"/>
      <c r="J185" s="342"/>
      <c r="K185" s="63"/>
      <c r="L185" s="63"/>
      <c r="M185" s="63"/>
      <c r="N185" s="63"/>
      <c r="O185" s="342"/>
      <c r="P185" s="63">
        <v>2030</v>
      </c>
      <c r="Q185" s="63">
        <v>2030</v>
      </c>
      <c r="R185" s="63"/>
      <c r="S185" s="65">
        <f t="shared" si="27"/>
        <v>539.39773446153163</v>
      </c>
      <c r="T185" s="65">
        <f t="shared" si="28"/>
        <v>539.39773446153163</v>
      </c>
      <c r="U185" s="65">
        <v>0</v>
      </c>
      <c r="V185" s="65">
        <v>0</v>
      </c>
      <c r="W185" s="65">
        <v>0</v>
      </c>
      <c r="X185" s="65">
        <v>0</v>
      </c>
      <c r="Y185" s="65">
        <v>0</v>
      </c>
      <c r="Z185" s="65">
        <v>539.39773446153163</v>
      </c>
    </row>
    <row r="186" spans="1:26" s="61" customFormat="1" ht="20.25" x14ac:dyDescent="0.3">
      <c r="A186" s="92" t="s">
        <v>363</v>
      </c>
      <c r="B186" s="93"/>
      <c r="C186" s="94"/>
      <c r="D186" s="95"/>
      <c r="E186" s="95"/>
      <c r="F186" s="95"/>
      <c r="G186" s="95"/>
      <c r="H186" s="96">
        <f>SUM(H158:H185)</f>
        <v>15.597199999999997</v>
      </c>
      <c r="I186" s="95"/>
      <c r="J186" s="97"/>
      <c r="K186" s="95"/>
      <c r="L186" s="95"/>
      <c r="M186" s="96">
        <f>SUM(M158:M185)</f>
        <v>15.597199999999997</v>
      </c>
      <c r="N186" s="95"/>
      <c r="O186" s="97"/>
      <c r="P186" s="95"/>
      <c r="Q186" s="95"/>
      <c r="R186" s="98">
        <f>SUM(R158:R185)</f>
        <v>0</v>
      </c>
      <c r="S186" s="98">
        <f>SUM(S158:S185)</f>
        <v>1037580.9125388013</v>
      </c>
      <c r="T186" s="98">
        <f>SUM(U186:Y186)</f>
        <v>1036524.8503077291</v>
      </c>
      <c r="U186" s="98">
        <f t="shared" ref="U186:Z186" si="30">SUM(U158:U185)</f>
        <v>0</v>
      </c>
      <c r="V186" s="98">
        <f t="shared" si="30"/>
        <v>0</v>
      </c>
      <c r="W186" s="98">
        <f t="shared" si="30"/>
        <v>264443.84215200314</v>
      </c>
      <c r="X186" s="98">
        <f t="shared" si="30"/>
        <v>416841.25852418895</v>
      </c>
      <c r="Y186" s="98">
        <f t="shared" si="30"/>
        <v>355239.74963153695</v>
      </c>
      <c r="Z186" s="98">
        <f t="shared" si="30"/>
        <v>1056.0622310721942</v>
      </c>
    </row>
    <row r="187" spans="1:26" s="61" customFormat="1" ht="20.25" x14ac:dyDescent="0.3">
      <c r="A187" s="92" t="s">
        <v>364</v>
      </c>
      <c r="B187" s="93"/>
      <c r="C187" s="94"/>
      <c r="D187" s="95"/>
      <c r="E187" s="95"/>
      <c r="F187" s="95"/>
      <c r="G187" s="95"/>
      <c r="H187" s="96">
        <f>H186+H156</f>
        <v>35.497759999999992</v>
      </c>
      <c r="I187" s="95"/>
      <c r="J187" s="97"/>
      <c r="K187" s="95"/>
      <c r="L187" s="95"/>
      <c r="M187" s="96">
        <f>M186+M156</f>
        <v>36.897759999999991</v>
      </c>
      <c r="N187" s="95"/>
      <c r="O187" s="97"/>
      <c r="P187" s="95"/>
      <c r="Q187" s="95"/>
      <c r="R187" s="98">
        <f>R20+R21+R156+R186</f>
        <v>17318</v>
      </c>
      <c r="S187" s="98">
        <f>S20+S21+S156+S186</f>
        <v>2975216.9125388013</v>
      </c>
      <c r="T187" s="98">
        <f>SUM(U187:Y187)</f>
        <v>2697510.8503077291</v>
      </c>
      <c r="U187" s="98">
        <f t="shared" ref="U187:Z187" si="31">U20+U21+U156+U186</f>
        <v>326958</v>
      </c>
      <c r="V187" s="98">
        <f t="shared" si="31"/>
        <v>324760</v>
      </c>
      <c r="W187" s="98">
        <f t="shared" si="31"/>
        <v>625137.8421520032</v>
      </c>
      <c r="X187" s="98">
        <f t="shared" si="31"/>
        <v>741501.258524189</v>
      </c>
      <c r="Y187" s="98">
        <f t="shared" si="31"/>
        <v>679153.74963153689</v>
      </c>
      <c r="Z187" s="98">
        <f t="shared" si="31"/>
        <v>295024.06223107217</v>
      </c>
    </row>
  </sheetData>
  <autoFilter ref="A16:DA187"/>
  <mergeCells count="48">
    <mergeCell ref="D9:D16"/>
    <mergeCell ref="E9:E16"/>
    <mergeCell ref="X3:Y3"/>
    <mergeCell ref="A4:Y4"/>
    <mergeCell ref="A5:Y5"/>
    <mergeCell ref="A6:Y6"/>
    <mergeCell ref="A7:Y7"/>
    <mergeCell ref="Z9:Z16"/>
    <mergeCell ref="F13:O13"/>
    <mergeCell ref="F14:J14"/>
    <mergeCell ref="K14:O14"/>
    <mergeCell ref="F15:I15"/>
    <mergeCell ref="F9:O12"/>
    <mergeCell ref="P9:P16"/>
    <mergeCell ref="Q9:Q16"/>
    <mergeCell ref="R9:T14"/>
    <mergeCell ref="U9:Y14"/>
    <mergeCell ref="A35:B35"/>
    <mergeCell ref="V15:V16"/>
    <mergeCell ref="W15:W16"/>
    <mergeCell ref="X15:X16"/>
    <mergeCell ref="Y15:Y16"/>
    <mergeCell ref="A18:E18"/>
    <mergeCell ref="A19:E19"/>
    <mergeCell ref="J15:J16"/>
    <mergeCell ref="K15:N15"/>
    <mergeCell ref="O15:O16"/>
    <mergeCell ref="R15:S15"/>
    <mergeCell ref="T15:T16"/>
    <mergeCell ref="U15:U16"/>
    <mergeCell ref="A9:A16"/>
    <mergeCell ref="B9:B16"/>
    <mergeCell ref="C9:C16"/>
    <mergeCell ref="A22:E22"/>
    <mergeCell ref="A25:E25"/>
    <mergeCell ref="A28:E28"/>
    <mergeCell ref="A31:B31"/>
    <mergeCell ref="A32:E32"/>
    <mergeCell ref="A128:E128"/>
    <mergeCell ref="A131:E131"/>
    <mergeCell ref="A134:C134"/>
    <mergeCell ref="A135:Y135"/>
    <mergeCell ref="A37:E37"/>
    <mergeCell ref="A38:E38"/>
    <mergeCell ref="A89:E89"/>
    <mergeCell ref="A90:E90"/>
    <mergeCell ref="A123:E123"/>
    <mergeCell ref="A127:E127"/>
  </mergeCells>
  <pageMargins left="0.25" right="0.25" top="0.75" bottom="0.75" header="0.3" footer="0.3"/>
  <pageSetup paperSize="9" scale="2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1"/>
  <sheetViews>
    <sheetView topLeftCell="A2" zoomScale="80" zoomScaleNormal="80" workbookViewId="0">
      <selection activeCell="V21" sqref="V21"/>
    </sheetView>
  </sheetViews>
  <sheetFormatPr defaultColWidth="8.85546875" defaultRowHeight="12.75" x14ac:dyDescent="0.2"/>
  <cols>
    <col min="1" max="1" width="45" style="103" customWidth="1"/>
    <col min="2" max="2" width="34.28515625" style="103" customWidth="1"/>
    <col min="3" max="3" width="11.5703125" style="103" customWidth="1"/>
    <col min="4" max="16" width="8.85546875" style="103"/>
    <col min="17" max="19" width="10.7109375" style="103" customWidth="1"/>
    <col min="20" max="16384" width="8.85546875" style="103"/>
  </cols>
  <sheetData>
    <row r="2" spans="1:20" ht="15" x14ac:dyDescent="0.25">
      <c r="O2" s="1" t="s">
        <v>1665</v>
      </c>
      <c r="P2"/>
      <c r="Q2"/>
      <c r="R2" s="1"/>
      <c r="S2"/>
      <c r="T2"/>
    </row>
    <row r="3" spans="1:20" ht="15" x14ac:dyDescent="0.25">
      <c r="O3" s="1" t="s">
        <v>473</v>
      </c>
      <c r="P3"/>
      <c r="Q3"/>
      <c r="R3" s="1"/>
      <c r="S3"/>
      <c r="T3"/>
    </row>
    <row r="7" spans="1:20" ht="15.75" x14ac:dyDescent="0.2">
      <c r="A7" s="102" t="s">
        <v>505</v>
      </c>
    </row>
    <row r="9" spans="1:20" s="106" customFormat="1" ht="33" customHeight="1" x14ac:dyDescent="0.25">
      <c r="A9" s="104" t="s">
        <v>506</v>
      </c>
      <c r="B9" s="104" t="s">
        <v>507</v>
      </c>
      <c r="C9" s="104" t="s">
        <v>508</v>
      </c>
      <c r="D9" s="104" t="s">
        <v>509</v>
      </c>
      <c r="E9" s="104" t="s">
        <v>510</v>
      </c>
      <c r="F9" s="104" t="s">
        <v>511</v>
      </c>
      <c r="G9" s="104" t="s">
        <v>512</v>
      </c>
      <c r="H9" s="105" t="s">
        <v>513</v>
      </c>
      <c r="I9" s="105" t="s">
        <v>514</v>
      </c>
      <c r="J9" s="104" t="s">
        <v>515</v>
      </c>
      <c r="K9" s="104" t="s">
        <v>516</v>
      </c>
      <c r="L9" s="104" t="s">
        <v>517</v>
      </c>
      <c r="M9" s="104" t="s">
        <v>518</v>
      </c>
      <c r="N9" s="104" t="s">
        <v>519</v>
      </c>
      <c r="O9" s="104" t="s">
        <v>520</v>
      </c>
      <c r="P9" s="104" t="s">
        <v>521</v>
      </c>
      <c r="Q9" s="104" t="s">
        <v>522</v>
      </c>
      <c r="R9" s="104" t="s">
        <v>523</v>
      </c>
      <c r="S9" s="104" t="s">
        <v>524</v>
      </c>
    </row>
    <row r="10" spans="1:20" ht="18.75" x14ac:dyDescent="0.3">
      <c r="A10" s="420" t="s">
        <v>525</v>
      </c>
      <c r="B10" s="420"/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0"/>
    </row>
    <row r="11" spans="1:20" x14ac:dyDescent="0.2">
      <c r="A11" s="107" t="s">
        <v>526</v>
      </c>
      <c r="B11" s="107" t="s">
        <v>527</v>
      </c>
      <c r="C11" s="107" t="s">
        <v>528</v>
      </c>
      <c r="D11" s="354">
        <v>656.58443118608545</v>
      </c>
      <c r="E11" s="354">
        <v>775.11283681588247</v>
      </c>
      <c r="F11" s="354">
        <v>731.0336807222352</v>
      </c>
      <c r="G11" s="354">
        <v>677.14223216252856</v>
      </c>
      <c r="H11" s="108">
        <v>752.3</v>
      </c>
      <c r="I11" s="108" t="s">
        <v>530</v>
      </c>
      <c r="J11" s="107" t="s">
        <v>531</v>
      </c>
      <c r="K11" s="107" t="s">
        <v>532</v>
      </c>
      <c r="L11" s="107" t="s">
        <v>533</v>
      </c>
      <c r="M11" s="107" t="s">
        <v>534</v>
      </c>
      <c r="N11" s="107" t="s">
        <v>535</v>
      </c>
      <c r="O11" s="107" t="s">
        <v>536</v>
      </c>
      <c r="P11" s="107" t="s">
        <v>537</v>
      </c>
      <c r="Q11" s="107" t="s">
        <v>538</v>
      </c>
      <c r="R11" s="107" t="s">
        <v>539</v>
      </c>
      <c r="S11" s="107" t="s">
        <v>539</v>
      </c>
    </row>
    <row r="12" spans="1:20" x14ac:dyDescent="0.2">
      <c r="A12" s="107" t="s">
        <v>540</v>
      </c>
      <c r="B12" s="107" t="s">
        <v>527</v>
      </c>
      <c r="C12" s="107" t="s">
        <v>541</v>
      </c>
      <c r="D12" s="354">
        <v>624.49102966173086</v>
      </c>
      <c r="E12" s="354">
        <v>749.12523558153794</v>
      </c>
      <c r="F12" s="354">
        <v>703.69083342351939</v>
      </c>
      <c r="G12" s="354">
        <v>640.19273040752171</v>
      </c>
      <c r="H12" s="108">
        <v>692.43589999999995</v>
      </c>
      <c r="I12" s="108">
        <v>586.22799999999995</v>
      </c>
      <c r="J12" s="107" t="s">
        <v>546</v>
      </c>
      <c r="K12" s="107" t="s">
        <v>547</v>
      </c>
      <c r="L12" s="107" t="s">
        <v>548</v>
      </c>
      <c r="M12" s="107" t="s">
        <v>545</v>
      </c>
      <c r="N12" s="107" t="s">
        <v>549</v>
      </c>
      <c r="O12" s="107" t="s">
        <v>550</v>
      </c>
      <c r="P12" s="107" t="s">
        <v>551</v>
      </c>
      <c r="Q12" s="107" t="s">
        <v>552</v>
      </c>
      <c r="R12" s="107" t="s">
        <v>553</v>
      </c>
      <c r="S12" s="107" t="s">
        <v>553</v>
      </c>
    </row>
    <row r="13" spans="1:20" x14ac:dyDescent="0.2">
      <c r="A13" s="107" t="s">
        <v>554</v>
      </c>
      <c r="B13" s="109" t="s">
        <v>527</v>
      </c>
      <c r="C13" s="107" t="s">
        <v>555</v>
      </c>
      <c r="D13" s="354">
        <v>0.55190002621384338</v>
      </c>
      <c r="E13" s="354">
        <v>0.69130003283498809</v>
      </c>
      <c r="F13" s="354">
        <v>0.66480003157630563</v>
      </c>
      <c r="G13" s="354">
        <v>0.60110002855071798</v>
      </c>
      <c r="H13" s="110">
        <v>0.63600000000000001</v>
      </c>
      <c r="I13" s="110">
        <v>0.65300000000000002</v>
      </c>
      <c r="J13" s="107" t="s">
        <v>555</v>
      </c>
      <c r="K13" s="107" t="s">
        <v>555</v>
      </c>
      <c r="L13" s="107" t="s">
        <v>555</v>
      </c>
      <c r="M13" s="107" t="s">
        <v>555</v>
      </c>
      <c r="N13" s="107" t="s">
        <v>555</v>
      </c>
      <c r="O13" s="107" t="s">
        <v>555</v>
      </c>
      <c r="P13" s="107" t="s">
        <v>555</v>
      </c>
      <c r="Q13" s="107" t="s">
        <v>555</v>
      </c>
      <c r="R13" s="107" t="s">
        <v>555</v>
      </c>
      <c r="S13" s="107" t="s">
        <v>555</v>
      </c>
    </row>
    <row r="14" spans="1:20" x14ac:dyDescent="0.2">
      <c r="A14" s="111" t="s">
        <v>556</v>
      </c>
      <c r="B14" s="107" t="s">
        <v>557</v>
      </c>
      <c r="C14" s="107" t="s">
        <v>558</v>
      </c>
      <c r="D14" s="354">
        <v>80.424100819939639</v>
      </c>
      <c r="E14" s="354">
        <v>99.075054705812363</v>
      </c>
      <c r="F14" s="354">
        <v>94.181209473367218</v>
      </c>
      <c r="G14" s="354">
        <v>89.338598243355534</v>
      </c>
      <c r="H14" s="108" t="s">
        <v>559</v>
      </c>
      <c r="I14" s="108" t="s">
        <v>560</v>
      </c>
      <c r="J14" s="107" t="s">
        <v>560</v>
      </c>
      <c r="K14" s="107" t="s">
        <v>560</v>
      </c>
      <c r="L14" s="107" t="s">
        <v>560</v>
      </c>
      <c r="M14" s="107" t="s">
        <v>560</v>
      </c>
      <c r="N14" s="107" t="s">
        <v>560</v>
      </c>
      <c r="O14" s="107" t="s">
        <v>560</v>
      </c>
      <c r="P14" s="107" t="s">
        <v>560</v>
      </c>
      <c r="Q14" s="107" t="s">
        <v>560</v>
      </c>
      <c r="R14" s="107" t="s">
        <v>560</v>
      </c>
      <c r="S14" s="107" t="s">
        <v>560</v>
      </c>
    </row>
    <row r="15" spans="1:20" x14ac:dyDescent="0.2">
      <c r="A15" s="107" t="s">
        <v>561</v>
      </c>
      <c r="B15" s="107" t="s">
        <v>557</v>
      </c>
      <c r="C15" s="107" t="s">
        <v>562</v>
      </c>
      <c r="D15" s="354">
        <v>80.424100819939639</v>
      </c>
      <c r="E15" s="354">
        <v>99.075054705812363</v>
      </c>
      <c r="F15" s="354">
        <v>94.181209473367218</v>
      </c>
      <c r="G15" s="354">
        <v>89.338598243355534</v>
      </c>
      <c r="H15" s="108" t="s">
        <v>559</v>
      </c>
      <c r="I15" s="108" t="s">
        <v>560</v>
      </c>
      <c r="J15" s="107" t="s">
        <v>560</v>
      </c>
      <c r="K15" s="107" t="s">
        <v>560</v>
      </c>
      <c r="L15" s="107" t="s">
        <v>560</v>
      </c>
      <c r="M15" s="107" t="s">
        <v>560</v>
      </c>
      <c r="N15" s="107" t="s">
        <v>560</v>
      </c>
      <c r="O15" s="107" t="s">
        <v>560</v>
      </c>
      <c r="P15" s="107" t="s">
        <v>560</v>
      </c>
      <c r="Q15" s="107" t="s">
        <v>560</v>
      </c>
      <c r="R15" s="107" t="s">
        <v>560</v>
      </c>
      <c r="S15" s="107" t="s">
        <v>560</v>
      </c>
    </row>
    <row r="16" spans="1:20" x14ac:dyDescent="0.2">
      <c r="A16" s="107" t="s">
        <v>563</v>
      </c>
      <c r="B16" s="109" t="s">
        <v>557</v>
      </c>
      <c r="C16" s="107" t="s">
        <v>564</v>
      </c>
      <c r="D16" s="354">
        <v>0</v>
      </c>
      <c r="E16" s="354">
        <v>0</v>
      </c>
      <c r="F16" s="354">
        <v>0</v>
      </c>
      <c r="G16" s="354">
        <v>0</v>
      </c>
      <c r="H16" s="108" t="s">
        <v>565</v>
      </c>
      <c r="I16" s="108" t="s">
        <v>565</v>
      </c>
      <c r="J16" s="107" t="s">
        <v>565</v>
      </c>
      <c r="K16" s="107" t="s">
        <v>565</v>
      </c>
      <c r="L16" s="107" t="s">
        <v>565</v>
      </c>
      <c r="M16" s="107" t="s">
        <v>565</v>
      </c>
      <c r="N16" s="107" t="s">
        <v>565</v>
      </c>
      <c r="O16" s="107" t="s">
        <v>565</v>
      </c>
      <c r="P16" s="107" t="s">
        <v>565</v>
      </c>
      <c r="Q16" s="107" t="s">
        <v>565</v>
      </c>
      <c r="R16" s="107" t="s">
        <v>565</v>
      </c>
      <c r="S16" s="107" t="s">
        <v>565</v>
      </c>
    </row>
    <row r="17" spans="1:19" x14ac:dyDescent="0.2">
      <c r="A17" s="107" t="s">
        <v>566</v>
      </c>
      <c r="B17" s="107" t="s">
        <v>557</v>
      </c>
      <c r="C17" s="107" t="s">
        <v>567</v>
      </c>
      <c r="D17" s="354">
        <v>58.4603037767153</v>
      </c>
      <c r="E17" s="354">
        <v>73.242416478827948</v>
      </c>
      <c r="F17" s="354">
        <v>70.054380327404374</v>
      </c>
      <c r="G17" s="354">
        <v>66.936656179320423</v>
      </c>
      <c r="H17" s="108" t="s">
        <v>568</v>
      </c>
      <c r="I17" s="108" t="s">
        <v>569</v>
      </c>
      <c r="J17" s="107" t="s">
        <v>569</v>
      </c>
      <c r="K17" s="107" t="s">
        <v>569</v>
      </c>
      <c r="L17" s="107" t="s">
        <v>569</v>
      </c>
      <c r="M17" s="107" t="s">
        <v>569</v>
      </c>
      <c r="N17" s="107" t="s">
        <v>569</v>
      </c>
      <c r="O17" s="107" t="s">
        <v>569</v>
      </c>
      <c r="P17" s="107" t="s">
        <v>569</v>
      </c>
      <c r="Q17" s="107" t="s">
        <v>569</v>
      </c>
      <c r="R17" s="107" t="s">
        <v>569</v>
      </c>
      <c r="S17" s="107" t="s">
        <v>569</v>
      </c>
    </row>
    <row r="18" spans="1:19" x14ac:dyDescent="0.2">
      <c r="A18" s="109" t="s">
        <v>570</v>
      </c>
      <c r="B18" s="112" t="s">
        <v>571</v>
      </c>
      <c r="C18" s="109" t="s">
        <v>572</v>
      </c>
      <c r="D18" s="355">
        <v>116.78240954686655</v>
      </c>
      <c r="E18" s="355">
        <v>136.346943476132</v>
      </c>
      <c r="F18" s="355">
        <v>128.32083709491243</v>
      </c>
      <c r="G18" s="355">
        <v>119.32819866778503</v>
      </c>
      <c r="H18" s="113">
        <f>H19+H20</f>
        <v>127.74824146</v>
      </c>
      <c r="I18" s="113">
        <f>I19+I20</f>
        <v>110.8176744</v>
      </c>
      <c r="J18" s="109" t="s">
        <v>573</v>
      </c>
      <c r="K18" s="109" t="s">
        <v>574</v>
      </c>
      <c r="L18" s="109" t="s">
        <v>575</v>
      </c>
      <c r="M18" s="109" t="s">
        <v>576</v>
      </c>
      <c r="N18" s="109" t="s">
        <v>577</v>
      </c>
      <c r="O18" s="109" t="s">
        <v>578</v>
      </c>
      <c r="P18" s="109" t="s">
        <v>579</v>
      </c>
      <c r="Q18" s="109" t="s">
        <v>580</v>
      </c>
      <c r="R18" s="109" t="s">
        <v>581</v>
      </c>
      <c r="S18" s="109" t="s">
        <v>581</v>
      </c>
    </row>
    <row r="19" spans="1:19" x14ac:dyDescent="0.2">
      <c r="A19" s="109" t="s">
        <v>582</v>
      </c>
      <c r="B19" s="114" t="s">
        <v>571</v>
      </c>
      <c r="C19" s="107" t="s">
        <v>583</v>
      </c>
      <c r="D19" s="354">
        <v>10.10943448017235</v>
      </c>
      <c r="E19" s="355">
        <v>12.257505582200247</v>
      </c>
      <c r="F19" s="354">
        <v>11.553504548761993</v>
      </c>
      <c r="G19" s="355">
        <v>11.129878528640839</v>
      </c>
      <c r="H19" s="113">
        <f>H17*H24/1000</f>
        <v>10.4496</v>
      </c>
      <c r="I19" s="113">
        <f>I17*I24/1000</f>
        <v>11.276160000000001</v>
      </c>
      <c r="J19" s="109" t="s">
        <v>585</v>
      </c>
      <c r="K19" s="107" t="s">
        <v>584</v>
      </c>
      <c r="L19" s="109" t="s">
        <v>586</v>
      </c>
      <c r="M19" s="107" t="s">
        <v>587</v>
      </c>
      <c r="N19" s="109" t="s">
        <v>588</v>
      </c>
      <c r="O19" s="109" t="s">
        <v>588</v>
      </c>
      <c r="P19" s="107" t="s">
        <v>583</v>
      </c>
      <c r="Q19" s="107" t="s">
        <v>583</v>
      </c>
      <c r="R19" s="107" t="s">
        <v>583</v>
      </c>
      <c r="S19" s="107" t="s">
        <v>583</v>
      </c>
    </row>
    <row r="20" spans="1:19" x14ac:dyDescent="0.2">
      <c r="A20" s="109" t="s">
        <v>589</v>
      </c>
      <c r="B20" s="114" t="s">
        <v>571</v>
      </c>
      <c r="C20" s="109" t="s">
        <v>590</v>
      </c>
      <c r="D20" s="355">
        <v>106.67297506669419</v>
      </c>
      <c r="E20" s="355">
        <v>124.08943789393176</v>
      </c>
      <c r="F20" s="355">
        <v>116.7673325461504</v>
      </c>
      <c r="G20" s="355">
        <v>108.19832013914417</v>
      </c>
      <c r="H20" s="113">
        <f>H25*H12/1000</f>
        <v>117.29864146</v>
      </c>
      <c r="I20" s="113">
        <f>I25*I12/1000</f>
        <v>99.541514399999997</v>
      </c>
      <c r="J20" s="109" t="s">
        <v>591</v>
      </c>
      <c r="K20" s="109" t="s">
        <v>592</v>
      </c>
      <c r="L20" s="109" t="s">
        <v>593</v>
      </c>
      <c r="M20" s="109" t="s">
        <v>594</v>
      </c>
      <c r="N20" s="109" t="s">
        <v>595</v>
      </c>
      <c r="O20" s="109" t="s">
        <v>596</v>
      </c>
      <c r="P20" s="109" t="s">
        <v>597</v>
      </c>
      <c r="Q20" s="109" t="s">
        <v>598</v>
      </c>
      <c r="R20" s="109" t="s">
        <v>599</v>
      </c>
      <c r="S20" s="109" t="s">
        <v>599</v>
      </c>
    </row>
    <row r="21" spans="1:19" x14ac:dyDescent="0.2">
      <c r="A21" s="107" t="s">
        <v>600</v>
      </c>
      <c r="B21" s="107" t="s">
        <v>601</v>
      </c>
      <c r="C21" s="107" t="s">
        <v>602</v>
      </c>
      <c r="D21" s="354">
        <v>125.70155434881663</v>
      </c>
      <c r="E21" s="354">
        <v>123.71939252112413</v>
      </c>
      <c r="F21" s="354">
        <v>122.67313844625365</v>
      </c>
      <c r="G21" s="354">
        <v>124.58085024261742</v>
      </c>
      <c r="H21" s="108">
        <f>H24*H17/H14</f>
        <v>121.93232205367562</v>
      </c>
      <c r="I21" s="108">
        <f>I24*I17/I14</f>
        <v>123.91384615384617</v>
      </c>
      <c r="J21" s="107" t="s">
        <v>603</v>
      </c>
      <c r="K21" s="107" t="s">
        <v>604</v>
      </c>
      <c r="L21" s="107" t="s">
        <v>605</v>
      </c>
      <c r="M21" s="107" t="s">
        <v>606</v>
      </c>
      <c r="N21" s="107" t="s">
        <v>607</v>
      </c>
      <c r="O21" s="107" t="s">
        <v>608</v>
      </c>
      <c r="P21" s="107" t="s">
        <v>609</v>
      </c>
      <c r="Q21" s="107" t="s">
        <v>610</v>
      </c>
      <c r="R21" s="107" t="s">
        <v>611</v>
      </c>
      <c r="S21" s="107" t="s">
        <v>611</v>
      </c>
    </row>
    <row r="22" spans="1:19" x14ac:dyDescent="0.2">
      <c r="A22" s="107" t="s">
        <v>612</v>
      </c>
      <c r="B22" s="115"/>
      <c r="C22" s="413" t="s">
        <v>613</v>
      </c>
      <c r="D22" s="413"/>
      <c r="E22" s="413"/>
      <c r="F22" s="413"/>
      <c r="G22" s="413"/>
      <c r="H22" s="413" t="s">
        <v>614</v>
      </c>
      <c r="I22" s="413"/>
      <c r="J22" s="116"/>
      <c r="K22" s="116"/>
      <c r="L22" s="116"/>
      <c r="M22" s="116"/>
      <c r="N22" s="116"/>
      <c r="O22" s="115"/>
      <c r="P22" s="115"/>
      <c r="Q22" s="115"/>
      <c r="R22" s="115"/>
      <c r="S22" s="115"/>
    </row>
    <row r="23" spans="1:19" x14ac:dyDescent="0.2">
      <c r="A23" s="107" t="s">
        <v>615</v>
      </c>
      <c r="B23" s="107" t="s">
        <v>616</v>
      </c>
      <c r="C23" s="107" t="s">
        <v>617</v>
      </c>
      <c r="D23" s="354">
        <v>162.46650087939955</v>
      </c>
      <c r="E23" s="354">
        <v>160.09209498282056</v>
      </c>
      <c r="F23" s="354">
        <v>159.72907353706117</v>
      </c>
      <c r="G23" s="354">
        <v>159.78669620649842</v>
      </c>
      <c r="H23" s="108">
        <f>H12*H25/H11</f>
        <v>155.92003384288185</v>
      </c>
      <c r="I23" s="108">
        <f>I12*I25/I11</f>
        <v>153.58974602684771</v>
      </c>
      <c r="J23" s="107" t="s">
        <v>618</v>
      </c>
      <c r="K23" s="107" t="s">
        <v>618</v>
      </c>
      <c r="L23" s="107" t="s">
        <v>618</v>
      </c>
      <c r="M23" s="107" t="s">
        <v>618</v>
      </c>
      <c r="N23" s="107" t="s">
        <v>618</v>
      </c>
      <c r="O23" s="107" t="s">
        <v>618</v>
      </c>
      <c r="P23" s="107" t="s">
        <v>618</v>
      </c>
      <c r="Q23" s="107" t="s">
        <v>618</v>
      </c>
      <c r="R23" s="107" t="s">
        <v>618</v>
      </c>
      <c r="S23" s="107" t="s">
        <v>618</v>
      </c>
    </row>
    <row r="24" spans="1:19" x14ac:dyDescent="0.2">
      <c r="A24" s="107" t="s">
        <v>619</v>
      </c>
      <c r="B24" s="107" t="s">
        <v>601</v>
      </c>
      <c r="C24" s="107" t="s">
        <v>620</v>
      </c>
      <c r="D24" s="354">
        <v>172.92818933655511</v>
      </c>
      <c r="E24" s="354">
        <v>167.3552863420816</v>
      </c>
      <c r="F24" s="354">
        <v>164.92194342117975</v>
      </c>
      <c r="G24" s="354">
        <v>166.27479118204491</v>
      </c>
      <c r="H24" s="108">
        <v>168</v>
      </c>
      <c r="I24" s="108">
        <v>167.8</v>
      </c>
      <c r="J24" s="107" t="s">
        <v>621</v>
      </c>
      <c r="K24" s="107" t="s">
        <v>622</v>
      </c>
      <c r="L24" s="107" t="s">
        <v>623</v>
      </c>
      <c r="M24" s="107" t="s">
        <v>624</v>
      </c>
      <c r="N24" s="107" t="s">
        <v>625</v>
      </c>
      <c r="O24" s="107" t="s">
        <v>626</v>
      </c>
      <c r="P24" s="107" t="s">
        <v>627</v>
      </c>
      <c r="Q24" s="107" t="s">
        <v>628</v>
      </c>
      <c r="R24" s="107" t="s">
        <v>629</v>
      </c>
      <c r="S24" s="107" t="s">
        <v>629</v>
      </c>
    </row>
    <row r="25" spans="1:19" x14ac:dyDescent="0.2">
      <c r="A25" s="107" t="s">
        <v>630</v>
      </c>
      <c r="B25" s="107" t="s">
        <v>616</v>
      </c>
      <c r="C25" s="107" t="s">
        <v>631</v>
      </c>
      <c r="D25" s="354">
        <v>170.81586443999993</v>
      </c>
      <c r="E25" s="354">
        <v>165.64578524390845</v>
      </c>
      <c r="F25" s="354">
        <v>165.93556004995375</v>
      </c>
      <c r="G25" s="354">
        <v>169.00897964003644</v>
      </c>
      <c r="H25" s="108">
        <v>169.4</v>
      </c>
      <c r="I25" s="108">
        <v>169.8</v>
      </c>
      <c r="J25" s="107" t="s">
        <v>632</v>
      </c>
      <c r="K25" s="107" t="s">
        <v>632</v>
      </c>
      <c r="L25" s="107" t="s">
        <v>632</v>
      </c>
      <c r="M25" s="107" t="s">
        <v>632</v>
      </c>
      <c r="N25" s="107" t="s">
        <v>632</v>
      </c>
      <c r="O25" s="107" t="s">
        <v>632</v>
      </c>
      <c r="P25" s="107" t="s">
        <v>632</v>
      </c>
      <c r="Q25" s="107" t="s">
        <v>632</v>
      </c>
      <c r="R25" s="107" t="s">
        <v>632</v>
      </c>
      <c r="S25" s="107" t="s">
        <v>632</v>
      </c>
    </row>
    <row r="26" spans="1:19" ht="20.45" customHeight="1" x14ac:dyDescent="0.2">
      <c r="A26" s="107" t="s">
        <v>612</v>
      </c>
      <c r="B26" s="115"/>
      <c r="C26" s="413" t="s">
        <v>613</v>
      </c>
      <c r="D26" s="413"/>
      <c r="E26" s="413"/>
      <c r="F26" s="413"/>
      <c r="G26" s="413"/>
      <c r="H26" s="413" t="s">
        <v>614</v>
      </c>
      <c r="I26" s="413"/>
      <c r="J26" s="116"/>
      <c r="K26" s="116"/>
      <c r="L26" s="116"/>
      <c r="M26" s="116"/>
      <c r="N26" s="116"/>
      <c r="O26" s="115"/>
      <c r="P26" s="115"/>
      <c r="Q26" s="115"/>
      <c r="R26" s="115"/>
      <c r="S26" s="115"/>
    </row>
    <row r="27" spans="1:19" ht="18.75" x14ac:dyDescent="0.3">
      <c r="A27" s="420" t="s">
        <v>633</v>
      </c>
      <c r="B27" s="420"/>
      <c r="C27" s="420"/>
      <c r="D27" s="420"/>
      <c r="E27" s="420"/>
      <c r="F27" s="420"/>
      <c r="G27" s="420"/>
      <c r="H27" s="420"/>
      <c r="I27" s="420"/>
      <c r="J27" s="420"/>
      <c r="K27" s="420"/>
      <c r="L27" s="420"/>
      <c r="M27" s="420"/>
      <c r="N27" s="420"/>
      <c r="O27" s="420"/>
      <c r="P27" s="420"/>
      <c r="Q27" s="420"/>
      <c r="R27" s="420"/>
      <c r="S27" s="420"/>
    </row>
    <row r="28" spans="1:19" x14ac:dyDescent="0.2">
      <c r="A28" s="107" t="s">
        <v>526</v>
      </c>
      <c r="B28" s="107" t="s">
        <v>527</v>
      </c>
      <c r="C28" s="107" t="s">
        <v>634</v>
      </c>
      <c r="D28" s="107" t="s">
        <v>635</v>
      </c>
      <c r="E28" s="107" t="s">
        <v>636</v>
      </c>
      <c r="F28" s="107" t="s">
        <v>637</v>
      </c>
      <c r="G28" s="107" t="s">
        <v>638</v>
      </c>
      <c r="H28" s="108" t="s">
        <v>639</v>
      </c>
      <c r="I28" s="108" t="s">
        <v>640</v>
      </c>
      <c r="J28" s="107" t="s">
        <v>641</v>
      </c>
      <c r="K28" s="107" t="s">
        <v>642</v>
      </c>
      <c r="L28" s="107" t="s">
        <v>643</v>
      </c>
      <c r="M28" s="107" t="s">
        <v>644</v>
      </c>
      <c r="N28" s="107" t="s">
        <v>645</v>
      </c>
      <c r="O28" s="107" t="s">
        <v>646</v>
      </c>
      <c r="P28" s="107" t="s">
        <v>647</v>
      </c>
      <c r="Q28" s="107" t="s">
        <v>648</v>
      </c>
      <c r="R28" s="107" t="s">
        <v>649</v>
      </c>
      <c r="S28" s="107" t="s">
        <v>649</v>
      </c>
    </row>
    <row r="29" spans="1:19" x14ac:dyDescent="0.2">
      <c r="A29" s="107" t="s">
        <v>540</v>
      </c>
      <c r="B29" s="107" t="s">
        <v>527</v>
      </c>
      <c r="C29" s="107" t="s">
        <v>650</v>
      </c>
      <c r="D29" s="107" t="s">
        <v>651</v>
      </c>
      <c r="E29" s="107" t="s">
        <v>652</v>
      </c>
      <c r="F29" s="107" t="s">
        <v>653</v>
      </c>
      <c r="G29" s="107" t="s">
        <v>654</v>
      </c>
      <c r="H29" s="110">
        <v>973.07399999999996</v>
      </c>
      <c r="I29" s="117">
        <v>940.31910000000005</v>
      </c>
      <c r="J29" s="107" t="s">
        <v>655</v>
      </c>
      <c r="K29" s="107" t="s">
        <v>656</v>
      </c>
      <c r="L29" s="107" t="s">
        <v>657</v>
      </c>
      <c r="M29" s="107" t="s">
        <v>658</v>
      </c>
      <c r="N29" s="107" t="s">
        <v>659</v>
      </c>
      <c r="O29" s="107" t="s">
        <v>660</v>
      </c>
      <c r="P29" s="107" t="s">
        <v>661</v>
      </c>
      <c r="Q29" s="107" t="s">
        <v>662</v>
      </c>
      <c r="R29" s="107" t="s">
        <v>663</v>
      </c>
      <c r="S29" s="107" t="s">
        <v>663</v>
      </c>
    </row>
    <row r="30" spans="1:19" x14ac:dyDescent="0.2">
      <c r="A30" s="107" t="s">
        <v>554</v>
      </c>
      <c r="B30" s="107" t="s">
        <v>527</v>
      </c>
      <c r="C30" s="107" t="s">
        <v>664</v>
      </c>
      <c r="D30" s="107" t="s">
        <v>664</v>
      </c>
      <c r="E30" s="107" t="s">
        <v>664</v>
      </c>
      <c r="F30" s="107" t="s">
        <v>664</v>
      </c>
      <c r="G30" s="107" t="s">
        <v>665</v>
      </c>
      <c r="H30" s="108">
        <v>3.41</v>
      </c>
      <c r="I30" s="110">
        <v>3.5139999999999998</v>
      </c>
      <c r="J30" s="107" t="s">
        <v>666</v>
      </c>
      <c r="K30" s="107" t="s">
        <v>666</v>
      </c>
      <c r="L30" s="107" t="s">
        <v>666</v>
      </c>
      <c r="M30" s="107" t="s">
        <v>666</v>
      </c>
      <c r="N30" s="107" t="s">
        <v>666</v>
      </c>
      <c r="O30" s="107" t="s">
        <v>666</v>
      </c>
      <c r="P30" s="107" t="s">
        <v>666</v>
      </c>
      <c r="Q30" s="107" t="s">
        <v>666</v>
      </c>
      <c r="R30" s="107" t="s">
        <v>666</v>
      </c>
      <c r="S30" s="107" t="s">
        <v>666</v>
      </c>
    </row>
    <row r="31" spans="1:19" x14ac:dyDescent="0.2">
      <c r="A31" s="111" t="s">
        <v>556</v>
      </c>
      <c r="B31" s="107" t="s">
        <v>557</v>
      </c>
      <c r="C31" s="107" t="s">
        <v>667</v>
      </c>
      <c r="D31" s="107" t="s">
        <v>668</v>
      </c>
      <c r="E31" s="107" t="s">
        <v>669</v>
      </c>
      <c r="F31" s="107" t="s">
        <v>670</v>
      </c>
      <c r="G31" s="107" t="s">
        <v>671</v>
      </c>
      <c r="H31" s="108" t="s">
        <v>672</v>
      </c>
      <c r="I31" s="108" t="s">
        <v>673</v>
      </c>
      <c r="J31" s="107" t="s">
        <v>673</v>
      </c>
      <c r="K31" s="107" t="s">
        <v>673</v>
      </c>
      <c r="L31" s="107" t="s">
        <v>673</v>
      </c>
      <c r="M31" s="107" t="s">
        <v>673</v>
      </c>
      <c r="N31" s="107" t="s">
        <v>673</v>
      </c>
      <c r="O31" s="107" t="s">
        <v>673</v>
      </c>
      <c r="P31" s="107" t="s">
        <v>673</v>
      </c>
      <c r="Q31" s="107" t="s">
        <v>673</v>
      </c>
      <c r="R31" s="107" t="s">
        <v>673</v>
      </c>
      <c r="S31" s="107" t="s">
        <v>673</v>
      </c>
    </row>
    <row r="32" spans="1:19" x14ac:dyDescent="0.2">
      <c r="A32" s="107" t="s">
        <v>561</v>
      </c>
      <c r="B32" s="107" t="s">
        <v>557</v>
      </c>
      <c r="C32" s="107" t="s">
        <v>674</v>
      </c>
      <c r="D32" s="107" t="s">
        <v>675</v>
      </c>
      <c r="E32" s="107" t="s">
        <v>676</v>
      </c>
      <c r="F32" s="107" t="s">
        <v>677</v>
      </c>
      <c r="G32" s="107" t="s">
        <v>678</v>
      </c>
      <c r="H32" s="108" t="s">
        <v>679</v>
      </c>
      <c r="I32" s="108" t="s">
        <v>680</v>
      </c>
      <c r="J32" s="107" t="s">
        <v>681</v>
      </c>
      <c r="K32" s="107" t="s">
        <v>682</v>
      </c>
      <c r="L32" s="107" t="s">
        <v>683</v>
      </c>
      <c r="M32" s="107" t="s">
        <v>684</v>
      </c>
      <c r="N32" s="107" t="s">
        <v>685</v>
      </c>
      <c r="O32" s="107" t="s">
        <v>686</v>
      </c>
      <c r="P32" s="107" t="s">
        <v>687</v>
      </c>
      <c r="Q32" s="107" t="s">
        <v>688</v>
      </c>
      <c r="R32" s="107" t="s">
        <v>689</v>
      </c>
      <c r="S32" s="107" t="s">
        <v>689</v>
      </c>
    </row>
    <row r="33" spans="1:19" x14ac:dyDescent="0.2">
      <c r="A33" s="107" t="s">
        <v>563</v>
      </c>
      <c r="B33" s="107" t="s">
        <v>557</v>
      </c>
      <c r="C33" s="107" t="s">
        <v>690</v>
      </c>
      <c r="D33" s="107" t="s">
        <v>691</v>
      </c>
      <c r="E33" s="107" t="s">
        <v>692</v>
      </c>
      <c r="F33" s="107" t="s">
        <v>693</v>
      </c>
      <c r="G33" s="107" t="s">
        <v>694</v>
      </c>
      <c r="H33" s="108" t="s">
        <v>695</v>
      </c>
      <c r="I33" s="108" t="s">
        <v>696</v>
      </c>
      <c r="J33" s="107" t="s">
        <v>697</v>
      </c>
      <c r="K33" s="107" t="s">
        <v>559</v>
      </c>
      <c r="L33" s="107" t="s">
        <v>698</v>
      </c>
      <c r="M33" s="107" t="s">
        <v>699</v>
      </c>
      <c r="N33" s="107" t="s">
        <v>700</v>
      </c>
      <c r="O33" s="107" t="s">
        <v>701</v>
      </c>
      <c r="P33" s="107" t="s">
        <v>702</v>
      </c>
      <c r="Q33" s="107" t="s">
        <v>703</v>
      </c>
      <c r="R33" s="107" t="s">
        <v>704</v>
      </c>
      <c r="S33" s="107" t="s">
        <v>704</v>
      </c>
    </row>
    <row r="34" spans="1:19" x14ac:dyDescent="0.2">
      <c r="A34" s="107" t="s">
        <v>566</v>
      </c>
      <c r="B34" s="107" t="s">
        <v>557</v>
      </c>
      <c r="C34" s="107" t="s">
        <v>705</v>
      </c>
      <c r="D34" s="107" t="s">
        <v>706</v>
      </c>
      <c r="E34" s="107" t="s">
        <v>707</v>
      </c>
      <c r="F34" s="107" t="s">
        <v>708</v>
      </c>
      <c r="G34" s="107" t="s">
        <v>709</v>
      </c>
      <c r="H34" s="108">
        <v>720.4</v>
      </c>
      <c r="I34" s="108">
        <v>504.4</v>
      </c>
      <c r="J34" s="107" t="s">
        <v>710</v>
      </c>
      <c r="K34" s="107" t="s">
        <v>710</v>
      </c>
      <c r="L34" s="107" t="s">
        <v>710</v>
      </c>
      <c r="M34" s="107" t="s">
        <v>710</v>
      </c>
      <c r="N34" s="107" t="s">
        <v>710</v>
      </c>
      <c r="O34" s="107" t="s">
        <v>710</v>
      </c>
      <c r="P34" s="107" t="s">
        <v>710</v>
      </c>
      <c r="Q34" s="107" t="s">
        <v>710</v>
      </c>
      <c r="R34" s="107" t="s">
        <v>710</v>
      </c>
      <c r="S34" s="107" t="s">
        <v>710</v>
      </c>
    </row>
    <row r="35" spans="1:19" x14ac:dyDescent="0.2">
      <c r="A35" s="109" t="s">
        <v>570</v>
      </c>
      <c r="B35" s="114" t="s">
        <v>571</v>
      </c>
      <c r="C35" s="109" t="s">
        <v>711</v>
      </c>
      <c r="D35" s="109" t="s">
        <v>712</v>
      </c>
      <c r="E35" s="109" t="s">
        <v>713</v>
      </c>
      <c r="F35" s="109" t="s">
        <v>714</v>
      </c>
      <c r="G35" s="109" t="s">
        <v>715</v>
      </c>
      <c r="H35" s="108">
        <f>H36+H37</f>
        <v>344.13338279999994</v>
      </c>
      <c r="I35" s="108">
        <f>I36+I37</f>
        <v>281.12636520000001</v>
      </c>
      <c r="J35" s="109" t="s">
        <v>712</v>
      </c>
      <c r="K35" s="109" t="s">
        <v>716</v>
      </c>
      <c r="L35" s="109" t="s">
        <v>717</v>
      </c>
      <c r="M35" s="109" t="s">
        <v>718</v>
      </c>
      <c r="N35" s="109" t="s">
        <v>719</v>
      </c>
      <c r="O35" s="109" t="s">
        <v>720</v>
      </c>
      <c r="P35" s="109" t="s">
        <v>721</v>
      </c>
      <c r="Q35" s="109" t="s">
        <v>722</v>
      </c>
      <c r="R35" s="109" t="s">
        <v>723</v>
      </c>
      <c r="S35" s="109" t="s">
        <v>723</v>
      </c>
    </row>
    <row r="36" spans="1:19" x14ac:dyDescent="0.2">
      <c r="A36" s="109" t="s">
        <v>582</v>
      </c>
      <c r="B36" s="112" t="s">
        <v>571</v>
      </c>
      <c r="C36" s="109" t="s">
        <v>724</v>
      </c>
      <c r="D36" s="109" t="s">
        <v>725</v>
      </c>
      <c r="E36" s="109" t="s">
        <v>726</v>
      </c>
      <c r="F36" s="109" t="s">
        <v>727</v>
      </c>
      <c r="G36" s="109" t="s">
        <v>728</v>
      </c>
      <c r="H36" s="113">
        <f>H34*H41/1000</f>
        <v>176.57003999999998</v>
      </c>
      <c r="I36" s="113">
        <f>I34*I41/1000</f>
        <v>119.39148</v>
      </c>
      <c r="J36" s="109" t="s">
        <v>580</v>
      </c>
      <c r="K36" s="109" t="s">
        <v>729</v>
      </c>
      <c r="L36" s="109" t="s">
        <v>730</v>
      </c>
      <c r="M36" s="109" t="s">
        <v>731</v>
      </c>
      <c r="N36" s="109" t="s">
        <v>732</v>
      </c>
      <c r="O36" s="109" t="s">
        <v>733</v>
      </c>
      <c r="P36" s="109" t="s">
        <v>734</v>
      </c>
      <c r="Q36" s="109" t="s">
        <v>735</v>
      </c>
      <c r="R36" s="109" t="s">
        <v>736</v>
      </c>
      <c r="S36" s="109" t="s">
        <v>736</v>
      </c>
    </row>
    <row r="37" spans="1:19" x14ac:dyDescent="0.2">
      <c r="A37" s="109" t="s">
        <v>589</v>
      </c>
      <c r="B37" s="112" t="s">
        <v>571</v>
      </c>
      <c r="C37" s="109" t="s">
        <v>737</v>
      </c>
      <c r="D37" s="109" t="s">
        <v>738</v>
      </c>
      <c r="E37" s="109" t="s">
        <v>739</v>
      </c>
      <c r="F37" s="109" t="s">
        <v>740</v>
      </c>
      <c r="G37" s="109" t="s">
        <v>741</v>
      </c>
      <c r="H37" s="113">
        <f>H42*H29/1000</f>
        <v>167.56334279999999</v>
      </c>
      <c r="I37" s="113">
        <f>I42*I29/1000</f>
        <v>161.73488520000001</v>
      </c>
      <c r="J37" s="109" t="s">
        <v>742</v>
      </c>
      <c r="K37" s="109" t="s">
        <v>743</v>
      </c>
      <c r="L37" s="109" t="s">
        <v>744</v>
      </c>
      <c r="M37" s="109" t="s">
        <v>745</v>
      </c>
      <c r="N37" s="109" t="s">
        <v>746</v>
      </c>
      <c r="O37" s="109" t="s">
        <v>747</v>
      </c>
      <c r="P37" s="109" t="s">
        <v>748</v>
      </c>
      <c r="Q37" s="109" t="s">
        <v>749</v>
      </c>
      <c r="R37" s="109" t="s">
        <v>750</v>
      </c>
      <c r="S37" s="109" t="s">
        <v>750</v>
      </c>
    </row>
    <row r="38" spans="1:19" x14ac:dyDescent="0.2">
      <c r="A38" s="107" t="s">
        <v>600</v>
      </c>
      <c r="B38" s="107" t="s">
        <v>601</v>
      </c>
      <c r="C38" s="107" t="s">
        <v>751</v>
      </c>
      <c r="D38" s="107" t="s">
        <v>752</v>
      </c>
      <c r="E38" s="107" t="s">
        <v>753</v>
      </c>
      <c r="F38" s="107" t="s">
        <v>754</v>
      </c>
      <c r="G38" s="107" t="s">
        <v>755</v>
      </c>
      <c r="H38" s="108">
        <f>H41*H34/H31</f>
        <v>223.78965779467677</v>
      </c>
      <c r="I38" s="108">
        <f>I41*I34/I31</f>
        <v>209.27516213847503</v>
      </c>
      <c r="J38" s="107" t="s">
        <v>756</v>
      </c>
      <c r="K38" s="107" t="s">
        <v>757</v>
      </c>
      <c r="L38" s="107" t="s">
        <v>758</v>
      </c>
      <c r="M38" s="107" t="s">
        <v>759</v>
      </c>
      <c r="N38" s="107" t="s">
        <v>760</v>
      </c>
      <c r="O38" s="107" t="s">
        <v>761</v>
      </c>
      <c r="P38" s="107" t="s">
        <v>762</v>
      </c>
      <c r="Q38" s="107" t="s">
        <v>763</v>
      </c>
      <c r="R38" s="107" t="s">
        <v>764</v>
      </c>
      <c r="S38" s="107" t="s">
        <v>764</v>
      </c>
    </row>
    <row r="39" spans="1:19" x14ac:dyDescent="0.2">
      <c r="A39" s="107" t="s">
        <v>612</v>
      </c>
      <c r="B39" s="115"/>
      <c r="C39" s="413" t="s">
        <v>613</v>
      </c>
      <c r="D39" s="413"/>
      <c r="E39" s="413"/>
      <c r="F39" s="413"/>
      <c r="G39" s="413"/>
      <c r="H39" s="414" t="s">
        <v>614</v>
      </c>
      <c r="I39" s="414"/>
      <c r="J39" s="116"/>
      <c r="K39" s="116"/>
      <c r="L39" s="116"/>
      <c r="M39" s="116"/>
      <c r="N39" s="116"/>
      <c r="O39" s="115"/>
      <c r="P39" s="115"/>
      <c r="Q39" s="115"/>
      <c r="R39" s="115"/>
      <c r="S39" s="115"/>
    </row>
    <row r="40" spans="1:19" x14ac:dyDescent="0.2">
      <c r="A40" s="107" t="s">
        <v>615</v>
      </c>
      <c r="B40" s="107" t="s">
        <v>616</v>
      </c>
      <c r="C40" s="107" t="s">
        <v>765</v>
      </c>
      <c r="D40" s="107" t="s">
        <v>766</v>
      </c>
      <c r="E40" s="107" t="s">
        <v>767</v>
      </c>
      <c r="F40" s="107" t="s">
        <v>768</v>
      </c>
      <c r="G40" s="107" t="s">
        <v>769</v>
      </c>
      <c r="H40" s="108">
        <f>H29*H42/H28</f>
        <v>154.99337970585515</v>
      </c>
      <c r="I40" s="108">
        <f>I29*I42/I28</f>
        <v>162.41703675436838</v>
      </c>
      <c r="J40" s="107" t="s">
        <v>770</v>
      </c>
      <c r="K40" s="107" t="s">
        <v>770</v>
      </c>
      <c r="L40" s="107" t="s">
        <v>770</v>
      </c>
      <c r="M40" s="107" t="s">
        <v>770</v>
      </c>
      <c r="N40" s="107" t="s">
        <v>770</v>
      </c>
      <c r="O40" s="107" t="s">
        <v>770</v>
      </c>
      <c r="P40" s="107" t="s">
        <v>770</v>
      </c>
      <c r="Q40" s="107" t="s">
        <v>770</v>
      </c>
      <c r="R40" s="107" t="s">
        <v>770</v>
      </c>
      <c r="S40" s="107" t="s">
        <v>770</v>
      </c>
    </row>
    <row r="41" spans="1:19" x14ac:dyDescent="0.2">
      <c r="A41" s="107" t="s">
        <v>619</v>
      </c>
      <c r="B41" s="107" t="s">
        <v>601</v>
      </c>
      <c r="C41" s="107" t="s">
        <v>771</v>
      </c>
      <c r="D41" s="107" t="s">
        <v>772</v>
      </c>
      <c r="E41" s="107" t="s">
        <v>773</v>
      </c>
      <c r="F41" s="107" t="s">
        <v>774</v>
      </c>
      <c r="G41" s="107" t="s">
        <v>775</v>
      </c>
      <c r="H41" s="108">
        <v>245.1</v>
      </c>
      <c r="I41" s="108">
        <v>236.7</v>
      </c>
      <c r="J41" s="107" t="s">
        <v>776</v>
      </c>
      <c r="K41" s="107" t="s">
        <v>777</v>
      </c>
      <c r="L41" s="107" t="s">
        <v>778</v>
      </c>
      <c r="M41" s="107" t="s">
        <v>779</v>
      </c>
      <c r="N41" s="107" t="s">
        <v>780</v>
      </c>
      <c r="O41" s="107" t="s">
        <v>781</v>
      </c>
      <c r="P41" s="107" t="s">
        <v>782</v>
      </c>
      <c r="Q41" s="107" t="s">
        <v>783</v>
      </c>
      <c r="R41" s="107" t="s">
        <v>784</v>
      </c>
      <c r="S41" s="107" t="s">
        <v>784</v>
      </c>
    </row>
    <row r="42" spans="1:19" x14ac:dyDescent="0.2">
      <c r="A42" s="107" t="s">
        <v>630</v>
      </c>
      <c r="B42" s="107" t="s">
        <v>616</v>
      </c>
      <c r="C42" s="107" t="s">
        <v>785</v>
      </c>
      <c r="D42" s="107" t="s">
        <v>786</v>
      </c>
      <c r="E42" s="107" t="s">
        <v>787</v>
      </c>
      <c r="F42" s="107" t="s">
        <v>788</v>
      </c>
      <c r="G42" s="107" t="s">
        <v>789</v>
      </c>
      <c r="H42" s="108">
        <v>172.2</v>
      </c>
      <c r="I42" s="108">
        <v>172</v>
      </c>
      <c r="J42" s="107" t="s">
        <v>790</v>
      </c>
      <c r="K42" s="107" t="s">
        <v>790</v>
      </c>
      <c r="L42" s="107" t="s">
        <v>790</v>
      </c>
      <c r="M42" s="107" t="s">
        <v>790</v>
      </c>
      <c r="N42" s="107" t="s">
        <v>790</v>
      </c>
      <c r="O42" s="107" t="s">
        <v>790</v>
      </c>
      <c r="P42" s="107" t="s">
        <v>790</v>
      </c>
      <c r="Q42" s="107" t="s">
        <v>790</v>
      </c>
      <c r="R42" s="107" t="s">
        <v>790</v>
      </c>
      <c r="S42" s="107" t="s">
        <v>790</v>
      </c>
    </row>
    <row r="43" spans="1:19" ht="18" customHeight="1" x14ac:dyDescent="0.2">
      <c r="A43" s="107" t="s">
        <v>612</v>
      </c>
      <c r="B43" s="115"/>
      <c r="C43" s="413" t="s">
        <v>613</v>
      </c>
      <c r="D43" s="413"/>
      <c r="E43" s="413"/>
      <c r="F43" s="413"/>
      <c r="G43" s="413"/>
      <c r="H43" s="413" t="s">
        <v>614</v>
      </c>
      <c r="I43" s="413"/>
      <c r="J43" s="116"/>
      <c r="K43" s="116"/>
      <c r="L43" s="116"/>
      <c r="M43" s="116"/>
      <c r="N43" s="116"/>
      <c r="O43" s="115"/>
      <c r="P43" s="115"/>
      <c r="Q43" s="115"/>
      <c r="R43" s="115"/>
      <c r="S43" s="115"/>
    </row>
    <row r="45" spans="1:19" ht="15.75" x14ac:dyDescent="0.2">
      <c r="A45" s="102" t="s">
        <v>791</v>
      </c>
    </row>
    <row r="47" spans="1:19" ht="15.75" x14ac:dyDescent="0.2">
      <c r="A47" s="102" t="s">
        <v>792</v>
      </c>
    </row>
    <row r="48" spans="1:19" ht="15.75" x14ac:dyDescent="0.2">
      <c r="A48" s="102" t="s">
        <v>793</v>
      </c>
    </row>
    <row r="50" spans="1:16" s="106" customFormat="1" ht="22.15" customHeight="1" x14ac:dyDescent="0.25">
      <c r="A50" s="415" t="s">
        <v>794</v>
      </c>
      <c r="B50" s="416" t="s">
        <v>795</v>
      </c>
      <c r="C50" s="415" t="s">
        <v>796</v>
      </c>
      <c r="D50" s="417" t="s">
        <v>797</v>
      </c>
      <c r="E50" s="418"/>
      <c r="F50" s="418"/>
      <c r="G50" s="418"/>
      <c r="H50" s="418"/>
      <c r="I50" s="418"/>
      <c r="J50" s="418"/>
      <c r="K50" s="418"/>
      <c r="L50" s="418"/>
      <c r="M50" s="418"/>
      <c r="N50" s="418"/>
      <c r="O50" s="418"/>
      <c r="P50" s="419"/>
    </row>
    <row r="51" spans="1:16" s="106" customFormat="1" ht="15.75" x14ac:dyDescent="0.25">
      <c r="A51" s="415"/>
      <c r="B51" s="416"/>
      <c r="C51" s="415"/>
      <c r="D51" s="104" t="s">
        <v>512</v>
      </c>
      <c r="E51" s="104" t="s">
        <v>513</v>
      </c>
      <c r="F51" s="104" t="s">
        <v>514</v>
      </c>
      <c r="G51" s="104" t="s">
        <v>515</v>
      </c>
      <c r="H51" s="104" t="s">
        <v>516</v>
      </c>
      <c r="I51" s="104" t="s">
        <v>517</v>
      </c>
      <c r="J51" s="104" t="s">
        <v>518</v>
      </c>
      <c r="K51" s="104" t="s">
        <v>519</v>
      </c>
      <c r="L51" s="104" t="s">
        <v>520</v>
      </c>
      <c r="M51" s="104" t="s">
        <v>521</v>
      </c>
      <c r="N51" s="104" t="s">
        <v>522</v>
      </c>
      <c r="O51" s="104" t="s">
        <v>523</v>
      </c>
      <c r="P51" s="104" t="s">
        <v>524</v>
      </c>
    </row>
    <row r="52" spans="1:16" x14ac:dyDescent="0.2">
      <c r="A52" s="107" t="s">
        <v>798</v>
      </c>
      <c r="B52" s="107" t="s">
        <v>799</v>
      </c>
      <c r="C52" s="107" t="s">
        <v>800</v>
      </c>
      <c r="D52" s="107" t="s">
        <v>801</v>
      </c>
      <c r="E52" s="108" t="s">
        <v>802</v>
      </c>
      <c r="F52" s="108">
        <f>('[2]стр132-133'!K55+3)*'[2]стр132-133'!K56</f>
        <v>19986.423000000003</v>
      </c>
      <c r="G52" s="108">
        <f>('[2]стр132-133'!L55+3)*'[2]стр132-133'!L56</f>
        <v>19986.423000000003</v>
      </c>
      <c r="H52" s="108">
        <f>('[2]стр132-133'!M55+3)*'[2]стр132-133'!M56</f>
        <v>19986.423000000003</v>
      </c>
      <c r="I52" s="108">
        <f>('[2]стр132-133'!N55+3)*'[2]стр132-133'!N56</f>
        <v>19986.423000000003</v>
      </c>
      <c r="J52" s="108">
        <f>('[2]стр132-133'!O55+3)*'[2]стр132-133'!O56</f>
        <v>19986.423000000003</v>
      </c>
      <c r="K52" s="108">
        <f>('[2]стр132-133'!P55+3)*'[2]стр132-133'!P56</f>
        <v>19986.423000000003</v>
      </c>
      <c r="L52" s="108">
        <f>('[2]стр132-133'!Q55+3)*'[2]стр132-133'!Q56</f>
        <v>19986.423000000003</v>
      </c>
      <c r="M52" s="108">
        <f>('[2]стр132-133'!R55+3)*'[2]стр132-133'!R56</f>
        <v>19986.423000000003</v>
      </c>
      <c r="N52" s="108">
        <f>('[2]стр132-133'!S55+3)*'[2]стр132-133'!S56</f>
        <v>19986.423000000003</v>
      </c>
      <c r="O52" s="108">
        <f>('[2]стр132-133'!T55+3)*'[2]стр132-133'!T56</f>
        <v>19986.423000000003</v>
      </c>
      <c r="P52" s="108">
        <f>('[2]стр132-133'!U55+3)*'[2]стр132-133'!U56</f>
        <v>19986.423000000003</v>
      </c>
    </row>
    <row r="53" spans="1:16" ht="15" x14ac:dyDescent="0.25">
      <c r="A53" s="411" t="s">
        <v>803</v>
      </c>
      <c r="B53" s="411"/>
      <c r="C53" s="107" t="s">
        <v>800</v>
      </c>
      <c r="D53" s="107" t="s">
        <v>801</v>
      </c>
      <c r="E53" s="108" t="s">
        <v>802</v>
      </c>
      <c r="F53" s="108">
        <f>F52</f>
        <v>19986.423000000003</v>
      </c>
      <c r="G53" s="108">
        <f>G52</f>
        <v>19986.423000000003</v>
      </c>
      <c r="H53" s="108" t="s">
        <v>802</v>
      </c>
      <c r="I53" s="108" t="s">
        <v>804</v>
      </c>
      <c r="J53" s="108" t="s">
        <v>805</v>
      </c>
      <c r="K53" s="108" t="s">
        <v>806</v>
      </c>
      <c r="L53" s="108" t="s">
        <v>807</v>
      </c>
      <c r="M53" s="108" t="s">
        <v>808</v>
      </c>
      <c r="N53" s="108" t="s">
        <v>809</v>
      </c>
      <c r="O53" s="108" t="s">
        <v>810</v>
      </c>
      <c r="P53" s="108" t="s">
        <v>811</v>
      </c>
    </row>
    <row r="54" spans="1:16" x14ac:dyDescent="0.2">
      <c r="A54" s="411" t="s">
        <v>812</v>
      </c>
      <c r="B54" s="411"/>
      <c r="C54" s="107" t="s">
        <v>813</v>
      </c>
      <c r="D54" s="107" t="s">
        <v>565</v>
      </c>
      <c r="E54" s="107" t="s">
        <v>565</v>
      </c>
      <c r="F54" s="107" t="s">
        <v>565</v>
      </c>
      <c r="G54" s="107" t="s">
        <v>565</v>
      </c>
      <c r="H54" s="107" t="s">
        <v>565</v>
      </c>
      <c r="I54" s="107" t="s">
        <v>565</v>
      </c>
      <c r="J54" s="107" t="s">
        <v>565</v>
      </c>
      <c r="K54" s="107" t="s">
        <v>565</v>
      </c>
      <c r="L54" s="107" t="s">
        <v>565</v>
      </c>
      <c r="M54" s="107" t="s">
        <v>565</v>
      </c>
      <c r="N54" s="107" t="s">
        <v>565</v>
      </c>
      <c r="O54" s="107" t="s">
        <v>565</v>
      </c>
      <c r="P54" s="107" t="s">
        <v>565</v>
      </c>
    </row>
    <row r="55" spans="1:16" x14ac:dyDescent="0.2">
      <c r="A55" s="411" t="s">
        <v>814</v>
      </c>
      <c r="B55" s="411"/>
      <c r="C55" s="107" t="s">
        <v>815</v>
      </c>
      <c r="D55" s="107" t="s">
        <v>565</v>
      </c>
      <c r="E55" s="107" t="s">
        <v>565</v>
      </c>
      <c r="F55" s="107" t="s">
        <v>565</v>
      </c>
      <c r="G55" s="107" t="s">
        <v>565</v>
      </c>
      <c r="H55" s="107" t="s">
        <v>565</v>
      </c>
      <c r="I55" s="107" t="s">
        <v>565</v>
      </c>
      <c r="J55" s="107" t="s">
        <v>565</v>
      </c>
      <c r="K55" s="107" t="s">
        <v>565</v>
      </c>
      <c r="L55" s="107" t="s">
        <v>565</v>
      </c>
      <c r="M55" s="107" t="s">
        <v>565</v>
      </c>
      <c r="N55" s="107" t="s">
        <v>565</v>
      </c>
      <c r="O55" s="107" t="s">
        <v>565</v>
      </c>
      <c r="P55" s="107" t="s">
        <v>565</v>
      </c>
    </row>
    <row r="56" spans="1:16" x14ac:dyDescent="0.2">
      <c r="A56" s="411" t="s">
        <v>816</v>
      </c>
      <c r="B56" s="411"/>
      <c r="C56" s="109" t="s">
        <v>817</v>
      </c>
      <c r="D56" s="107" t="s">
        <v>565</v>
      </c>
      <c r="E56" s="107" t="s">
        <v>565</v>
      </c>
      <c r="F56" s="107" t="s">
        <v>565</v>
      </c>
      <c r="G56" s="107" t="s">
        <v>565</v>
      </c>
      <c r="H56" s="107" t="s">
        <v>565</v>
      </c>
      <c r="I56" s="107" t="s">
        <v>565</v>
      </c>
      <c r="J56" s="107" t="s">
        <v>565</v>
      </c>
      <c r="K56" s="107" t="s">
        <v>565</v>
      </c>
      <c r="L56" s="107" t="s">
        <v>565</v>
      </c>
      <c r="M56" s="107" t="s">
        <v>565</v>
      </c>
      <c r="N56" s="107" t="s">
        <v>565</v>
      </c>
      <c r="O56" s="107" t="s">
        <v>565</v>
      </c>
      <c r="P56" s="107" t="s">
        <v>565</v>
      </c>
    </row>
    <row r="57" spans="1:16" x14ac:dyDescent="0.2">
      <c r="A57" s="411" t="s">
        <v>818</v>
      </c>
      <c r="B57" s="411"/>
      <c r="C57" s="107" t="s">
        <v>819</v>
      </c>
      <c r="D57" s="107" t="s">
        <v>565</v>
      </c>
      <c r="E57" s="107" t="s">
        <v>565</v>
      </c>
      <c r="F57" s="107" t="s">
        <v>565</v>
      </c>
      <c r="G57" s="107" t="s">
        <v>565</v>
      </c>
      <c r="H57" s="107" t="s">
        <v>565</v>
      </c>
      <c r="I57" s="107" t="s">
        <v>565</v>
      </c>
      <c r="J57" s="107" t="s">
        <v>565</v>
      </c>
      <c r="K57" s="107" t="s">
        <v>565</v>
      </c>
      <c r="L57" s="107" t="s">
        <v>565</v>
      </c>
      <c r="M57" s="107" t="s">
        <v>565</v>
      </c>
      <c r="N57" s="107" t="s">
        <v>565</v>
      </c>
      <c r="O57" s="107" t="s">
        <v>565</v>
      </c>
      <c r="P57" s="107" t="s">
        <v>565</v>
      </c>
    </row>
    <row r="58" spans="1:16" x14ac:dyDescent="0.2">
      <c r="A58" s="412" t="s">
        <v>820</v>
      </c>
      <c r="B58" s="412"/>
      <c r="C58" s="109" t="s">
        <v>821</v>
      </c>
      <c r="D58" s="107" t="s">
        <v>565</v>
      </c>
      <c r="E58" s="107" t="s">
        <v>565</v>
      </c>
      <c r="F58" s="107" t="s">
        <v>565</v>
      </c>
      <c r="G58" s="107" t="s">
        <v>565</v>
      </c>
      <c r="H58" s="107" t="s">
        <v>565</v>
      </c>
      <c r="I58" s="107" t="s">
        <v>565</v>
      </c>
      <c r="J58" s="107" t="s">
        <v>565</v>
      </c>
      <c r="K58" s="107" t="s">
        <v>565</v>
      </c>
      <c r="L58" s="107" t="s">
        <v>565</v>
      </c>
      <c r="M58" s="107" t="s">
        <v>565</v>
      </c>
      <c r="N58" s="107" t="s">
        <v>565</v>
      </c>
      <c r="O58" s="107" t="s">
        <v>565</v>
      </c>
      <c r="P58" s="107" t="s">
        <v>565</v>
      </c>
    </row>
    <row r="59" spans="1:16" x14ac:dyDescent="0.2">
      <c r="A59" s="411" t="s">
        <v>822</v>
      </c>
      <c r="B59" s="411"/>
      <c r="C59" s="116"/>
      <c r="D59" s="107" t="s">
        <v>801</v>
      </c>
      <c r="E59" s="107" t="s">
        <v>802</v>
      </c>
      <c r="F59" s="107">
        <f>F52</f>
        <v>19986.423000000003</v>
      </c>
      <c r="G59" s="107">
        <f t="shared" ref="G59:P59" si="0">G52</f>
        <v>19986.423000000003</v>
      </c>
      <c r="H59" s="107">
        <f t="shared" si="0"/>
        <v>19986.423000000003</v>
      </c>
      <c r="I59" s="107">
        <f t="shared" si="0"/>
        <v>19986.423000000003</v>
      </c>
      <c r="J59" s="107">
        <f t="shared" si="0"/>
        <v>19986.423000000003</v>
      </c>
      <c r="K59" s="107">
        <f t="shared" si="0"/>
        <v>19986.423000000003</v>
      </c>
      <c r="L59" s="107">
        <f t="shared" si="0"/>
        <v>19986.423000000003</v>
      </c>
      <c r="M59" s="107">
        <f t="shared" si="0"/>
        <v>19986.423000000003</v>
      </c>
      <c r="N59" s="107">
        <f t="shared" si="0"/>
        <v>19986.423000000003</v>
      </c>
      <c r="O59" s="107">
        <f t="shared" si="0"/>
        <v>19986.423000000003</v>
      </c>
      <c r="P59" s="107">
        <f t="shared" si="0"/>
        <v>19986.423000000003</v>
      </c>
    </row>
    <row r="61" spans="1:16" ht="15.75" x14ac:dyDescent="0.2">
      <c r="A61" s="102" t="s">
        <v>823</v>
      </c>
    </row>
  </sheetData>
  <mergeCells count="21">
    <mergeCell ref="A27:S27"/>
    <mergeCell ref="A10:S10"/>
    <mergeCell ref="C22:G22"/>
    <mergeCell ref="H22:I22"/>
    <mergeCell ref="C26:G26"/>
    <mergeCell ref="H26:I26"/>
    <mergeCell ref="C39:G39"/>
    <mergeCell ref="H39:I39"/>
    <mergeCell ref="C43:G43"/>
    <mergeCell ref="H43:I43"/>
    <mergeCell ref="A50:A51"/>
    <mergeCell ref="B50:B51"/>
    <mergeCell ref="C50:C51"/>
    <mergeCell ref="D50:P50"/>
    <mergeCell ref="A59:B59"/>
    <mergeCell ref="A53:B53"/>
    <mergeCell ref="A54:B54"/>
    <mergeCell ref="A55:B55"/>
    <mergeCell ref="A56:B56"/>
    <mergeCell ref="A57:B57"/>
    <mergeCell ref="A58:B58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7"/>
  <sheetViews>
    <sheetView topLeftCell="A13" zoomScale="73" zoomScaleNormal="73" workbookViewId="0">
      <selection activeCell="Z43" sqref="Z43"/>
    </sheetView>
  </sheetViews>
  <sheetFormatPr defaultRowHeight="12.75" x14ac:dyDescent="0.2"/>
  <cols>
    <col min="1" max="1" width="14.28515625" style="118" customWidth="1"/>
    <col min="2" max="2" width="46.7109375" style="118" customWidth="1"/>
    <col min="3" max="16384" width="9.140625" style="118"/>
  </cols>
  <sheetData>
    <row r="2" spans="1:23" ht="15" x14ac:dyDescent="0.25">
      <c r="R2" s="1" t="s">
        <v>1666</v>
      </c>
      <c r="S2"/>
      <c r="T2"/>
      <c r="U2" s="1"/>
      <c r="V2"/>
      <c r="W2"/>
    </row>
    <row r="3" spans="1:23" ht="15" x14ac:dyDescent="0.25">
      <c r="R3" s="1" t="s">
        <v>473</v>
      </c>
      <c r="S3"/>
      <c r="T3"/>
      <c r="U3" s="1"/>
      <c r="V3"/>
      <c r="W3"/>
    </row>
    <row r="4" spans="1:23" ht="15" x14ac:dyDescent="0.25">
      <c r="R4" s="1"/>
      <c r="S4"/>
      <c r="T4"/>
      <c r="U4" s="1"/>
      <c r="V4"/>
      <c r="W4"/>
    </row>
    <row r="5" spans="1:23" ht="15" x14ac:dyDescent="0.25">
      <c r="R5" s="1"/>
      <c r="S5"/>
      <c r="T5"/>
      <c r="U5" s="1"/>
      <c r="V5"/>
      <c r="W5"/>
    </row>
    <row r="7" spans="1:23" s="120" customFormat="1" ht="15.75" x14ac:dyDescent="0.2">
      <c r="A7" s="119" t="s">
        <v>824</v>
      </c>
    </row>
    <row r="8" spans="1:23" s="120" customFormat="1" ht="15" x14ac:dyDescent="0.2"/>
    <row r="9" spans="1:23" s="120" customFormat="1" ht="63" x14ac:dyDescent="0.25">
      <c r="A9" s="121" t="s">
        <v>825</v>
      </c>
      <c r="B9" s="121" t="s">
        <v>826</v>
      </c>
      <c r="C9" s="122" t="s">
        <v>827</v>
      </c>
      <c r="D9" s="123" t="s">
        <v>828</v>
      </c>
      <c r="E9" s="121" t="s">
        <v>508</v>
      </c>
      <c r="F9" s="121" t="s">
        <v>509</v>
      </c>
      <c r="G9" s="121" t="s">
        <v>510</v>
      </c>
      <c r="H9" s="121" t="s">
        <v>511</v>
      </c>
      <c r="I9" s="121" t="s">
        <v>512</v>
      </c>
      <c r="J9" s="124" t="s">
        <v>513</v>
      </c>
      <c r="K9" s="124" t="s">
        <v>514</v>
      </c>
      <c r="L9" s="121" t="s">
        <v>515</v>
      </c>
      <c r="M9" s="121" t="s">
        <v>516</v>
      </c>
      <c r="N9" s="121" t="s">
        <v>517</v>
      </c>
      <c r="O9" s="121" t="s">
        <v>518</v>
      </c>
      <c r="P9" s="121" t="s">
        <v>519</v>
      </c>
      <c r="Q9" s="121" t="s">
        <v>520</v>
      </c>
      <c r="R9" s="121" t="s">
        <v>521</v>
      </c>
      <c r="S9" s="121" t="s">
        <v>522</v>
      </c>
      <c r="T9" s="121" t="s">
        <v>523</v>
      </c>
      <c r="U9" s="121" t="s">
        <v>524</v>
      </c>
    </row>
    <row r="10" spans="1:23" ht="15.75" x14ac:dyDescent="0.25">
      <c r="A10" s="421" t="s">
        <v>829</v>
      </c>
      <c r="B10" s="421"/>
      <c r="C10" s="421"/>
      <c r="D10" s="421"/>
      <c r="E10" s="421"/>
      <c r="F10" s="421"/>
      <c r="G10" s="421"/>
      <c r="H10" s="421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</row>
    <row r="11" spans="1:23" x14ac:dyDescent="0.2">
      <c r="A11" s="125" t="s">
        <v>830</v>
      </c>
      <c r="B11" s="125" t="s">
        <v>831</v>
      </c>
      <c r="C11" s="125" t="s">
        <v>832</v>
      </c>
      <c r="D11" s="125" t="s">
        <v>833</v>
      </c>
      <c r="E11" s="125" t="s">
        <v>834</v>
      </c>
      <c r="F11" s="125" t="s">
        <v>835</v>
      </c>
      <c r="G11" s="125" t="s">
        <v>836</v>
      </c>
      <c r="H11" s="125" t="s">
        <v>836</v>
      </c>
      <c r="I11" s="125" t="s">
        <v>836</v>
      </c>
      <c r="J11" s="125" t="s">
        <v>836</v>
      </c>
      <c r="K11" s="125" t="s">
        <v>836</v>
      </c>
      <c r="L11" s="125" t="s">
        <v>836</v>
      </c>
      <c r="M11" s="125" t="s">
        <v>836</v>
      </c>
      <c r="N11" s="125" t="s">
        <v>836</v>
      </c>
      <c r="O11" s="125" t="s">
        <v>836</v>
      </c>
      <c r="P11" s="125" t="s">
        <v>836</v>
      </c>
      <c r="Q11" s="125" t="s">
        <v>836</v>
      </c>
      <c r="R11" s="125" t="s">
        <v>836</v>
      </c>
      <c r="S11" s="125" t="s">
        <v>836</v>
      </c>
      <c r="T11" s="125" t="s">
        <v>836</v>
      </c>
      <c r="U11" s="125" t="s">
        <v>836</v>
      </c>
    </row>
    <row r="12" spans="1:23" x14ac:dyDescent="0.2">
      <c r="A12" s="125" t="s">
        <v>837</v>
      </c>
      <c r="B12" s="126" t="s">
        <v>838</v>
      </c>
      <c r="C12" s="125" t="s">
        <v>839</v>
      </c>
      <c r="D12" s="125" t="s">
        <v>840</v>
      </c>
      <c r="E12" s="125" t="s">
        <v>841</v>
      </c>
      <c r="F12" s="125" t="s">
        <v>842</v>
      </c>
      <c r="G12" s="125" t="s">
        <v>843</v>
      </c>
      <c r="H12" s="125" t="s">
        <v>843</v>
      </c>
      <c r="I12" s="125" t="s">
        <v>843</v>
      </c>
      <c r="J12" s="125" t="s">
        <v>843</v>
      </c>
      <c r="K12" s="125" t="s">
        <v>843</v>
      </c>
      <c r="L12" s="125" t="s">
        <v>843</v>
      </c>
      <c r="M12" s="125" t="s">
        <v>843</v>
      </c>
      <c r="N12" s="125" t="s">
        <v>843</v>
      </c>
      <c r="O12" s="125" t="s">
        <v>843</v>
      </c>
      <c r="P12" s="125" t="s">
        <v>843</v>
      </c>
      <c r="Q12" s="125" t="s">
        <v>843</v>
      </c>
      <c r="R12" s="125" t="s">
        <v>843</v>
      </c>
      <c r="S12" s="125" t="s">
        <v>843</v>
      </c>
      <c r="T12" s="125" t="s">
        <v>843</v>
      </c>
      <c r="U12" s="125" t="s">
        <v>843</v>
      </c>
    </row>
    <row r="13" spans="1:23" x14ac:dyDescent="0.2">
      <c r="A13" s="125" t="s">
        <v>844</v>
      </c>
      <c r="B13" s="126" t="s">
        <v>845</v>
      </c>
      <c r="C13" s="125" t="s">
        <v>846</v>
      </c>
      <c r="D13" s="127" t="s">
        <v>840</v>
      </c>
      <c r="E13" s="125" t="s">
        <v>847</v>
      </c>
      <c r="F13" s="125" t="s">
        <v>848</v>
      </c>
      <c r="G13" s="125" t="s">
        <v>849</v>
      </c>
      <c r="H13" s="125" t="s">
        <v>849</v>
      </c>
      <c r="I13" s="125" t="s">
        <v>849</v>
      </c>
      <c r="J13" s="125" t="s">
        <v>849</v>
      </c>
      <c r="K13" s="125" t="s">
        <v>849</v>
      </c>
      <c r="L13" s="125" t="s">
        <v>849</v>
      </c>
      <c r="M13" s="125" t="s">
        <v>849</v>
      </c>
      <c r="N13" s="125" t="s">
        <v>849</v>
      </c>
      <c r="O13" s="125" t="s">
        <v>849</v>
      </c>
      <c r="P13" s="125" t="s">
        <v>849</v>
      </c>
      <c r="Q13" s="125" t="s">
        <v>849</v>
      </c>
      <c r="R13" s="125" t="s">
        <v>849</v>
      </c>
      <c r="S13" s="125" t="s">
        <v>849</v>
      </c>
      <c r="T13" s="125" t="s">
        <v>849</v>
      </c>
      <c r="U13" s="125" t="s">
        <v>849</v>
      </c>
    </row>
    <row r="14" spans="1:23" x14ac:dyDescent="0.2">
      <c r="A14" s="125" t="s">
        <v>850</v>
      </c>
      <c r="B14" s="126" t="s">
        <v>851</v>
      </c>
      <c r="C14" s="125" t="s">
        <v>852</v>
      </c>
      <c r="D14" s="127" t="s">
        <v>840</v>
      </c>
      <c r="E14" s="125" t="s">
        <v>853</v>
      </c>
      <c r="F14" s="125" t="s">
        <v>853</v>
      </c>
      <c r="G14" s="125" t="s">
        <v>853</v>
      </c>
      <c r="H14" s="125" t="s">
        <v>853</v>
      </c>
      <c r="I14" s="125" t="s">
        <v>853</v>
      </c>
      <c r="J14" s="125" t="s">
        <v>853</v>
      </c>
      <c r="K14" s="125" t="s">
        <v>853</v>
      </c>
      <c r="L14" s="125" t="s">
        <v>853</v>
      </c>
      <c r="M14" s="125" t="s">
        <v>853</v>
      </c>
      <c r="N14" s="125" t="s">
        <v>853</v>
      </c>
      <c r="O14" s="125" t="s">
        <v>853</v>
      </c>
      <c r="P14" s="125" t="s">
        <v>853</v>
      </c>
      <c r="Q14" s="125" t="s">
        <v>853</v>
      </c>
      <c r="R14" s="125" t="s">
        <v>853</v>
      </c>
      <c r="S14" s="125" t="s">
        <v>853</v>
      </c>
      <c r="T14" s="125" t="s">
        <v>853</v>
      </c>
      <c r="U14" s="125" t="s">
        <v>853</v>
      </c>
    </row>
    <row r="15" spans="1:23" x14ac:dyDescent="0.2">
      <c r="A15" s="125" t="s">
        <v>854</v>
      </c>
      <c r="B15" s="126" t="s">
        <v>855</v>
      </c>
      <c r="C15" s="125" t="s">
        <v>852</v>
      </c>
      <c r="D15" s="125" t="s">
        <v>840</v>
      </c>
      <c r="E15" s="125" t="s">
        <v>856</v>
      </c>
      <c r="F15" s="125" t="s">
        <v>856</v>
      </c>
      <c r="G15" s="125" t="s">
        <v>856</v>
      </c>
      <c r="H15" s="125" t="s">
        <v>856</v>
      </c>
      <c r="I15" s="125" t="s">
        <v>857</v>
      </c>
      <c r="J15" s="125" t="s">
        <v>857</v>
      </c>
      <c r="K15" s="125" t="s">
        <v>858</v>
      </c>
      <c r="L15" s="125" t="s">
        <v>859</v>
      </c>
      <c r="M15" s="125" t="s">
        <v>860</v>
      </c>
      <c r="N15" s="125" t="s">
        <v>861</v>
      </c>
      <c r="O15" s="125" t="s">
        <v>862</v>
      </c>
      <c r="P15" s="125" t="s">
        <v>863</v>
      </c>
      <c r="Q15" s="125" t="s">
        <v>864</v>
      </c>
      <c r="R15" s="125" t="s">
        <v>865</v>
      </c>
      <c r="S15" s="125" t="s">
        <v>866</v>
      </c>
      <c r="T15" s="125" t="s">
        <v>867</v>
      </c>
      <c r="U15" s="125" t="s">
        <v>867</v>
      </c>
    </row>
    <row r="16" spans="1:23" x14ac:dyDescent="0.2">
      <c r="A16" s="125" t="s">
        <v>868</v>
      </c>
      <c r="B16" s="126" t="s">
        <v>869</v>
      </c>
      <c r="C16" s="125" t="s">
        <v>870</v>
      </c>
      <c r="D16" s="125" t="s">
        <v>871</v>
      </c>
      <c r="E16" s="125" t="s">
        <v>872</v>
      </c>
      <c r="F16" s="125" t="s">
        <v>873</v>
      </c>
      <c r="G16" s="125" t="s">
        <v>874</v>
      </c>
      <c r="H16" s="125" t="s">
        <v>874</v>
      </c>
      <c r="I16" s="125" t="s">
        <v>873</v>
      </c>
      <c r="J16" s="125" t="s">
        <v>873</v>
      </c>
      <c r="K16" s="125" t="s">
        <v>873</v>
      </c>
      <c r="L16" s="125" t="s">
        <v>875</v>
      </c>
      <c r="M16" s="125" t="s">
        <v>875</v>
      </c>
      <c r="N16" s="125" t="s">
        <v>875</v>
      </c>
      <c r="O16" s="125" t="s">
        <v>876</v>
      </c>
      <c r="P16" s="125" t="s">
        <v>876</v>
      </c>
      <c r="Q16" s="125" t="s">
        <v>876</v>
      </c>
      <c r="R16" s="125" t="s">
        <v>876</v>
      </c>
      <c r="S16" s="125" t="s">
        <v>876</v>
      </c>
      <c r="T16" s="125" t="s">
        <v>877</v>
      </c>
      <c r="U16" s="125" t="s">
        <v>877</v>
      </c>
    </row>
    <row r="17" spans="1:21" x14ac:dyDescent="0.2">
      <c r="A17" s="127" t="s">
        <v>878</v>
      </c>
      <c r="B17" s="128" t="s">
        <v>879</v>
      </c>
      <c r="C17" s="127" t="s">
        <v>880</v>
      </c>
      <c r="D17" s="128" t="s">
        <v>881</v>
      </c>
      <c r="E17" s="127" t="s">
        <v>541</v>
      </c>
      <c r="F17" s="127" t="s">
        <v>542</v>
      </c>
      <c r="G17" s="127" t="s">
        <v>543</v>
      </c>
      <c r="H17" s="127" t="s">
        <v>544</v>
      </c>
      <c r="I17" s="127" t="s">
        <v>545</v>
      </c>
      <c r="J17" s="129">
        <v>692.43589999999995</v>
      </c>
      <c r="K17" s="129">
        <v>586.22799999999995</v>
      </c>
      <c r="L17" s="127" t="s">
        <v>546</v>
      </c>
      <c r="M17" s="127" t="s">
        <v>547</v>
      </c>
      <c r="N17" s="127" t="s">
        <v>548</v>
      </c>
      <c r="O17" s="127" t="s">
        <v>545</v>
      </c>
      <c r="P17" s="127" t="s">
        <v>549</v>
      </c>
      <c r="Q17" s="127" t="s">
        <v>550</v>
      </c>
      <c r="R17" s="127" t="s">
        <v>551</v>
      </c>
      <c r="S17" s="127" t="s">
        <v>552</v>
      </c>
      <c r="T17" s="127" t="s">
        <v>553</v>
      </c>
      <c r="U17" s="127" t="s">
        <v>553</v>
      </c>
    </row>
    <row r="18" spans="1:21" x14ac:dyDescent="0.2">
      <c r="A18" s="127" t="s">
        <v>882</v>
      </c>
      <c r="B18" s="128" t="s">
        <v>883</v>
      </c>
      <c r="C18" s="127" t="s">
        <v>884</v>
      </c>
      <c r="D18" s="128" t="s">
        <v>527</v>
      </c>
      <c r="E18" s="127" t="s">
        <v>885</v>
      </c>
      <c r="F18" s="127" t="s">
        <v>886</v>
      </c>
      <c r="G18" s="127" t="s">
        <v>887</v>
      </c>
      <c r="H18" s="127" t="s">
        <v>888</v>
      </c>
      <c r="I18" s="127" t="s">
        <v>889</v>
      </c>
      <c r="J18" s="127" t="s">
        <v>890</v>
      </c>
      <c r="K18" s="127" t="s">
        <v>891</v>
      </c>
      <c r="L18" s="127" t="s">
        <v>892</v>
      </c>
      <c r="M18" s="127" t="s">
        <v>893</v>
      </c>
      <c r="N18" s="127" t="s">
        <v>894</v>
      </c>
      <c r="O18" s="127" t="s">
        <v>889</v>
      </c>
      <c r="P18" s="127" t="s">
        <v>895</v>
      </c>
      <c r="Q18" s="127" t="s">
        <v>896</v>
      </c>
      <c r="R18" s="127" t="s">
        <v>529</v>
      </c>
      <c r="S18" s="127" t="s">
        <v>897</v>
      </c>
      <c r="T18" s="127" t="s">
        <v>898</v>
      </c>
      <c r="U18" s="127" t="s">
        <v>898</v>
      </c>
    </row>
    <row r="19" spans="1:21" ht="38.25" x14ac:dyDescent="0.2">
      <c r="A19" s="127" t="s">
        <v>899</v>
      </c>
      <c r="B19" s="126" t="s">
        <v>900</v>
      </c>
      <c r="C19" s="127" t="s">
        <v>901</v>
      </c>
      <c r="D19" s="127" t="s">
        <v>902</v>
      </c>
      <c r="E19" s="127" t="s">
        <v>903</v>
      </c>
      <c r="F19" s="127" t="s">
        <v>903</v>
      </c>
      <c r="G19" s="127" t="s">
        <v>903</v>
      </c>
      <c r="H19" s="127" t="s">
        <v>903</v>
      </c>
      <c r="I19" s="127" t="s">
        <v>903</v>
      </c>
      <c r="J19" s="127" t="s">
        <v>903</v>
      </c>
      <c r="K19" s="127" t="s">
        <v>903</v>
      </c>
      <c r="L19" s="127" t="s">
        <v>903</v>
      </c>
      <c r="M19" s="127" t="s">
        <v>903</v>
      </c>
      <c r="N19" s="127" t="s">
        <v>903</v>
      </c>
      <c r="O19" s="127" t="s">
        <v>903</v>
      </c>
      <c r="P19" s="127" t="s">
        <v>903</v>
      </c>
      <c r="Q19" s="127" t="s">
        <v>903</v>
      </c>
      <c r="R19" s="127" t="s">
        <v>903</v>
      </c>
      <c r="S19" s="127" t="s">
        <v>903</v>
      </c>
      <c r="T19" s="127" t="s">
        <v>903</v>
      </c>
      <c r="U19" s="127" t="s">
        <v>903</v>
      </c>
    </row>
    <row r="20" spans="1:21" ht="25.5" x14ac:dyDescent="0.2">
      <c r="A20" s="127" t="s">
        <v>904</v>
      </c>
      <c r="B20" s="126" t="s">
        <v>905</v>
      </c>
      <c r="C20" s="127" t="s">
        <v>906</v>
      </c>
      <c r="D20" s="130" t="s">
        <v>601</v>
      </c>
      <c r="E20" s="127" t="s">
        <v>748</v>
      </c>
      <c r="F20" s="127" t="s">
        <v>907</v>
      </c>
      <c r="G20" s="127" t="s">
        <v>908</v>
      </c>
      <c r="H20" s="127" t="s">
        <v>909</v>
      </c>
      <c r="I20" s="127" t="s">
        <v>910</v>
      </c>
      <c r="J20" s="127" t="s">
        <v>911</v>
      </c>
      <c r="K20" s="127" t="s">
        <v>912</v>
      </c>
      <c r="L20" s="127" t="s">
        <v>913</v>
      </c>
      <c r="M20" s="127" t="s">
        <v>914</v>
      </c>
      <c r="N20" s="127" t="s">
        <v>915</v>
      </c>
      <c r="O20" s="127" t="s">
        <v>916</v>
      </c>
      <c r="P20" s="127" t="s">
        <v>917</v>
      </c>
      <c r="Q20" s="127" t="s">
        <v>918</v>
      </c>
      <c r="R20" s="127" t="s">
        <v>919</v>
      </c>
      <c r="S20" s="127" t="s">
        <v>920</v>
      </c>
      <c r="T20" s="127" t="s">
        <v>921</v>
      </c>
      <c r="U20" s="127" t="s">
        <v>921</v>
      </c>
    </row>
    <row r="21" spans="1:21" ht="42.6" customHeight="1" x14ac:dyDescent="0.2">
      <c r="A21" s="127" t="s">
        <v>922</v>
      </c>
      <c r="B21" s="126" t="s">
        <v>923</v>
      </c>
      <c r="C21" s="127" t="s">
        <v>924</v>
      </c>
      <c r="D21" s="130" t="s">
        <v>601</v>
      </c>
      <c r="E21" s="127" t="s">
        <v>925</v>
      </c>
      <c r="F21" s="127" t="s">
        <v>926</v>
      </c>
      <c r="G21" s="127" t="s">
        <v>927</v>
      </c>
      <c r="H21" s="127" t="s">
        <v>581</v>
      </c>
      <c r="I21" s="127" t="s">
        <v>928</v>
      </c>
      <c r="J21" s="127" t="s">
        <v>929</v>
      </c>
      <c r="K21" s="127" t="s">
        <v>927</v>
      </c>
      <c r="L21" s="127" t="s">
        <v>930</v>
      </c>
      <c r="M21" s="127" t="s">
        <v>931</v>
      </c>
      <c r="N21" s="127" t="s">
        <v>932</v>
      </c>
      <c r="O21" s="127" t="s">
        <v>725</v>
      </c>
      <c r="P21" s="127" t="s">
        <v>933</v>
      </c>
      <c r="Q21" s="127" t="s">
        <v>934</v>
      </c>
      <c r="R21" s="127" t="s">
        <v>935</v>
      </c>
      <c r="S21" s="127" t="s">
        <v>936</v>
      </c>
      <c r="T21" s="127" t="s">
        <v>937</v>
      </c>
      <c r="U21" s="127" t="s">
        <v>937</v>
      </c>
    </row>
    <row r="22" spans="1:21" ht="25.5" x14ac:dyDescent="0.2">
      <c r="A22" s="125" t="s">
        <v>938</v>
      </c>
      <c r="B22" s="126" t="s">
        <v>939</v>
      </c>
      <c r="C22" s="125" t="s">
        <v>940</v>
      </c>
      <c r="D22" s="125" t="s">
        <v>871</v>
      </c>
      <c r="E22" s="125" t="s">
        <v>941</v>
      </c>
      <c r="F22" s="125" t="s">
        <v>941</v>
      </c>
      <c r="G22" s="125" t="s">
        <v>942</v>
      </c>
      <c r="H22" s="125" t="s">
        <v>942</v>
      </c>
      <c r="I22" s="125" t="s">
        <v>943</v>
      </c>
      <c r="J22" s="125" t="s">
        <v>944</v>
      </c>
      <c r="K22" s="125" t="s">
        <v>944</v>
      </c>
      <c r="L22" s="125" t="s">
        <v>944</v>
      </c>
      <c r="M22" s="125" t="s">
        <v>944</v>
      </c>
      <c r="N22" s="125" t="s">
        <v>944</v>
      </c>
      <c r="O22" s="125" t="s">
        <v>944</v>
      </c>
      <c r="P22" s="125" t="s">
        <v>944</v>
      </c>
      <c r="Q22" s="125" t="s">
        <v>944</v>
      </c>
      <c r="R22" s="125" t="s">
        <v>944</v>
      </c>
      <c r="S22" s="125" t="s">
        <v>944</v>
      </c>
      <c r="T22" s="125" t="s">
        <v>944</v>
      </c>
      <c r="U22" s="125" t="s">
        <v>944</v>
      </c>
    </row>
    <row r="23" spans="1:21" ht="30.6" customHeight="1" x14ac:dyDescent="0.2">
      <c r="A23" s="125" t="s">
        <v>945</v>
      </c>
      <c r="B23" s="126" t="s">
        <v>946</v>
      </c>
      <c r="C23" s="125" t="s">
        <v>947</v>
      </c>
      <c r="D23" s="131" t="s">
        <v>948</v>
      </c>
      <c r="E23" s="125" t="s">
        <v>949</v>
      </c>
      <c r="F23" s="125" t="s">
        <v>950</v>
      </c>
      <c r="G23" s="125" t="s">
        <v>951</v>
      </c>
      <c r="H23" s="125" t="s">
        <v>952</v>
      </c>
      <c r="I23" s="125" t="s">
        <v>953</v>
      </c>
      <c r="J23" s="125" t="s">
        <v>954</v>
      </c>
      <c r="K23" s="125" t="s">
        <v>955</v>
      </c>
      <c r="L23" s="125" t="s">
        <v>956</v>
      </c>
      <c r="M23" s="125" t="s">
        <v>957</v>
      </c>
      <c r="N23" s="125" t="s">
        <v>958</v>
      </c>
      <c r="O23" s="125" t="s">
        <v>959</v>
      </c>
      <c r="P23" s="125" t="s">
        <v>960</v>
      </c>
      <c r="Q23" s="125" t="s">
        <v>961</v>
      </c>
      <c r="R23" s="125" t="s">
        <v>962</v>
      </c>
      <c r="S23" s="125" t="s">
        <v>963</v>
      </c>
      <c r="T23" s="125" t="s">
        <v>964</v>
      </c>
      <c r="U23" s="125" t="s">
        <v>964</v>
      </c>
    </row>
    <row r="24" spans="1:21" ht="25.5" x14ac:dyDescent="0.2">
      <c r="A24" s="127" t="s">
        <v>965</v>
      </c>
      <c r="B24" s="126" t="s">
        <v>966</v>
      </c>
      <c r="C24" s="127" t="s">
        <v>947</v>
      </c>
      <c r="D24" s="130" t="s">
        <v>948</v>
      </c>
      <c r="E24" s="127" t="s">
        <v>967</v>
      </c>
      <c r="F24" s="127" t="s">
        <v>968</v>
      </c>
      <c r="G24" s="127" t="s">
        <v>969</v>
      </c>
      <c r="H24" s="127" t="s">
        <v>970</v>
      </c>
      <c r="I24" s="127" t="s">
        <v>971</v>
      </c>
      <c r="J24" s="127" t="s">
        <v>972</v>
      </c>
      <c r="K24" s="127" t="s">
        <v>973</v>
      </c>
      <c r="L24" s="127" t="s">
        <v>974</v>
      </c>
      <c r="M24" s="127" t="s">
        <v>975</v>
      </c>
      <c r="N24" s="127" t="s">
        <v>976</v>
      </c>
      <c r="O24" s="127" t="s">
        <v>971</v>
      </c>
      <c r="P24" s="127" t="s">
        <v>977</v>
      </c>
      <c r="Q24" s="127" t="s">
        <v>978</v>
      </c>
      <c r="R24" s="127" t="s">
        <v>979</v>
      </c>
      <c r="S24" s="127" t="s">
        <v>980</v>
      </c>
      <c r="T24" s="127" t="s">
        <v>981</v>
      </c>
      <c r="U24" s="127" t="s">
        <v>981</v>
      </c>
    </row>
    <row r="25" spans="1:21" ht="25.5" x14ac:dyDescent="0.2">
      <c r="A25" s="127" t="s">
        <v>982</v>
      </c>
      <c r="B25" s="128" t="s">
        <v>983</v>
      </c>
      <c r="C25" s="127" t="s">
        <v>832</v>
      </c>
      <c r="D25" s="126" t="s">
        <v>984</v>
      </c>
      <c r="E25" s="127" t="s">
        <v>585</v>
      </c>
      <c r="F25" s="127" t="s">
        <v>985</v>
      </c>
      <c r="G25" s="127" t="s">
        <v>986</v>
      </c>
      <c r="H25" s="127" t="s">
        <v>986</v>
      </c>
      <c r="I25" s="127" t="s">
        <v>987</v>
      </c>
      <c r="J25" s="127" t="s">
        <v>987</v>
      </c>
      <c r="K25" s="127" t="s">
        <v>987</v>
      </c>
      <c r="L25" s="127" t="s">
        <v>988</v>
      </c>
      <c r="M25" s="127" t="s">
        <v>988</v>
      </c>
      <c r="N25" s="127" t="s">
        <v>989</v>
      </c>
      <c r="O25" s="127" t="s">
        <v>990</v>
      </c>
      <c r="P25" s="127" t="s">
        <v>990</v>
      </c>
      <c r="Q25" s="127" t="s">
        <v>991</v>
      </c>
      <c r="R25" s="127" t="s">
        <v>991</v>
      </c>
      <c r="S25" s="127" t="s">
        <v>991</v>
      </c>
      <c r="T25" s="127" t="s">
        <v>991</v>
      </c>
      <c r="U25" s="127" t="s">
        <v>991</v>
      </c>
    </row>
    <row r="26" spans="1:21" ht="25.5" x14ac:dyDescent="0.2">
      <c r="A26" s="127" t="s">
        <v>992</v>
      </c>
      <c r="B26" s="126" t="s">
        <v>993</v>
      </c>
      <c r="C26" s="125" t="s">
        <v>994</v>
      </c>
      <c r="D26" s="125" t="s">
        <v>995</v>
      </c>
      <c r="E26" s="127" t="s">
        <v>996</v>
      </c>
      <c r="F26" s="127" t="s">
        <v>996</v>
      </c>
      <c r="G26" s="127" t="s">
        <v>996</v>
      </c>
      <c r="H26" s="127" t="s">
        <v>996</v>
      </c>
      <c r="I26" s="127" t="s">
        <v>996</v>
      </c>
      <c r="J26" s="127" t="s">
        <v>996</v>
      </c>
      <c r="K26" s="127" t="s">
        <v>996</v>
      </c>
      <c r="L26" s="127" t="s">
        <v>996</v>
      </c>
      <c r="M26" s="127" t="s">
        <v>996</v>
      </c>
      <c r="N26" s="127" t="s">
        <v>996</v>
      </c>
      <c r="O26" s="127" t="s">
        <v>996</v>
      </c>
      <c r="P26" s="127" t="s">
        <v>996</v>
      </c>
      <c r="Q26" s="127" t="s">
        <v>996</v>
      </c>
      <c r="R26" s="127" t="s">
        <v>996</v>
      </c>
      <c r="S26" s="127" t="s">
        <v>996</v>
      </c>
      <c r="T26" s="127" t="s">
        <v>996</v>
      </c>
      <c r="U26" s="127" t="s">
        <v>996</v>
      </c>
    </row>
    <row r="27" spans="1:21" ht="25.5" x14ac:dyDescent="0.2">
      <c r="A27" s="127" t="s">
        <v>997</v>
      </c>
      <c r="B27" s="126" t="s">
        <v>998</v>
      </c>
      <c r="C27" s="127" t="s">
        <v>999</v>
      </c>
      <c r="D27" s="127" t="s">
        <v>1000</v>
      </c>
      <c r="E27" s="127" t="s">
        <v>1001</v>
      </c>
      <c r="F27" s="127" t="s">
        <v>1002</v>
      </c>
      <c r="G27" s="127" t="s">
        <v>1003</v>
      </c>
      <c r="H27" s="127" t="s">
        <v>1004</v>
      </c>
      <c r="I27" s="127" t="s">
        <v>1005</v>
      </c>
      <c r="J27" s="127" t="s">
        <v>1006</v>
      </c>
      <c r="K27" s="127" t="s">
        <v>1007</v>
      </c>
      <c r="L27" s="127" t="s">
        <v>1008</v>
      </c>
      <c r="M27" s="127" t="s">
        <v>1009</v>
      </c>
      <c r="N27" s="127" t="s">
        <v>1010</v>
      </c>
      <c r="O27" s="127" t="s">
        <v>1011</v>
      </c>
      <c r="P27" s="127" t="s">
        <v>1012</v>
      </c>
      <c r="Q27" s="127" t="s">
        <v>1013</v>
      </c>
      <c r="R27" s="127" t="s">
        <v>1014</v>
      </c>
      <c r="S27" s="127" t="s">
        <v>1015</v>
      </c>
      <c r="T27" s="127" t="s">
        <v>1016</v>
      </c>
      <c r="U27" s="127" t="s">
        <v>1017</v>
      </c>
    </row>
    <row r="28" spans="1:21" ht="15.75" x14ac:dyDescent="0.25">
      <c r="A28" s="421" t="s">
        <v>1018</v>
      </c>
      <c r="B28" s="421"/>
      <c r="C28" s="421"/>
      <c r="D28" s="421"/>
      <c r="E28" s="421"/>
      <c r="F28" s="421"/>
      <c r="G28" s="421"/>
      <c r="H28" s="421"/>
      <c r="I28" s="421"/>
      <c r="J28" s="421"/>
      <c r="K28" s="421"/>
      <c r="L28" s="421"/>
      <c r="M28" s="421"/>
      <c r="N28" s="421"/>
      <c r="O28" s="421"/>
      <c r="P28" s="421"/>
      <c r="Q28" s="421"/>
      <c r="R28" s="421"/>
      <c r="S28" s="421"/>
      <c r="T28" s="421"/>
      <c r="U28" s="421"/>
    </row>
    <row r="29" spans="1:21" x14ac:dyDescent="0.2">
      <c r="A29" s="125" t="s">
        <v>830</v>
      </c>
      <c r="B29" s="125" t="s">
        <v>831</v>
      </c>
      <c r="C29" s="125" t="s">
        <v>832</v>
      </c>
      <c r="D29" s="125" t="s">
        <v>833</v>
      </c>
      <c r="E29" s="125" t="s">
        <v>1019</v>
      </c>
      <c r="F29" s="125" t="s">
        <v>1019</v>
      </c>
      <c r="G29" s="125" t="s">
        <v>1019</v>
      </c>
      <c r="H29" s="125" t="s">
        <v>1019</v>
      </c>
      <c r="I29" s="125" t="s">
        <v>1019</v>
      </c>
      <c r="J29" s="125" t="s">
        <v>1019</v>
      </c>
      <c r="K29" s="125" t="s">
        <v>1019</v>
      </c>
      <c r="L29" s="125" t="s">
        <v>1019</v>
      </c>
      <c r="M29" s="125" t="s">
        <v>1019</v>
      </c>
      <c r="N29" s="125" t="s">
        <v>1019</v>
      </c>
      <c r="O29" s="125" t="s">
        <v>1019</v>
      </c>
      <c r="P29" s="125" t="s">
        <v>1019</v>
      </c>
      <c r="Q29" s="125" t="s">
        <v>1019</v>
      </c>
      <c r="R29" s="125" t="s">
        <v>1019</v>
      </c>
      <c r="S29" s="125" t="s">
        <v>1019</v>
      </c>
      <c r="T29" s="125" t="s">
        <v>1019</v>
      </c>
      <c r="U29" s="125" t="s">
        <v>1019</v>
      </c>
    </row>
    <row r="30" spans="1:21" x14ac:dyDescent="0.2">
      <c r="A30" s="125" t="s">
        <v>837</v>
      </c>
      <c r="B30" s="125" t="s">
        <v>838</v>
      </c>
      <c r="C30" s="125" t="s">
        <v>839</v>
      </c>
      <c r="D30" s="127" t="s">
        <v>840</v>
      </c>
      <c r="E30" s="125" t="s">
        <v>1020</v>
      </c>
      <c r="F30" s="125" t="s">
        <v>1020</v>
      </c>
      <c r="G30" s="125" t="s">
        <v>1020</v>
      </c>
      <c r="H30" s="125" t="s">
        <v>1020</v>
      </c>
      <c r="I30" s="125" t="s">
        <v>1020</v>
      </c>
      <c r="J30" s="125" t="s">
        <v>1020</v>
      </c>
      <c r="K30" s="125" t="s">
        <v>1020</v>
      </c>
      <c r="L30" s="125" t="s">
        <v>1020</v>
      </c>
      <c r="M30" s="125" t="s">
        <v>1020</v>
      </c>
      <c r="N30" s="125" t="s">
        <v>1020</v>
      </c>
      <c r="O30" s="125" t="s">
        <v>1020</v>
      </c>
      <c r="P30" s="125" t="s">
        <v>1020</v>
      </c>
      <c r="Q30" s="125" t="s">
        <v>1020</v>
      </c>
      <c r="R30" s="125" t="s">
        <v>1020</v>
      </c>
      <c r="S30" s="125" t="s">
        <v>1020</v>
      </c>
      <c r="T30" s="125" t="s">
        <v>1020</v>
      </c>
      <c r="U30" s="125" t="s">
        <v>1020</v>
      </c>
    </row>
    <row r="31" spans="1:21" x14ac:dyDescent="0.2">
      <c r="A31" s="125" t="s">
        <v>844</v>
      </c>
      <c r="B31" s="125" t="s">
        <v>845</v>
      </c>
      <c r="C31" s="125" t="s">
        <v>846</v>
      </c>
      <c r="D31" s="125" t="s">
        <v>840</v>
      </c>
      <c r="E31" s="125" t="s">
        <v>1021</v>
      </c>
      <c r="F31" s="125" t="s">
        <v>1021</v>
      </c>
      <c r="G31" s="125" t="s">
        <v>1021</v>
      </c>
      <c r="H31" s="125" t="s">
        <v>1021</v>
      </c>
      <c r="I31" s="125" t="s">
        <v>1021</v>
      </c>
      <c r="J31" s="125" t="s">
        <v>1021</v>
      </c>
      <c r="K31" s="125" t="s">
        <v>1021</v>
      </c>
      <c r="L31" s="125" t="s">
        <v>1021</v>
      </c>
      <c r="M31" s="125" t="s">
        <v>1021</v>
      </c>
      <c r="N31" s="125" t="s">
        <v>1021</v>
      </c>
      <c r="O31" s="125" t="s">
        <v>1021</v>
      </c>
      <c r="P31" s="125" t="s">
        <v>1021</v>
      </c>
      <c r="Q31" s="125" t="s">
        <v>1021</v>
      </c>
      <c r="R31" s="125" t="s">
        <v>1021</v>
      </c>
      <c r="S31" s="125" t="s">
        <v>1021</v>
      </c>
      <c r="T31" s="125" t="s">
        <v>1021</v>
      </c>
      <c r="U31" s="125" t="s">
        <v>1021</v>
      </c>
    </row>
    <row r="32" spans="1:21" x14ac:dyDescent="0.2">
      <c r="A32" s="125" t="s">
        <v>850</v>
      </c>
      <c r="B32" s="125" t="s">
        <v>851</v>
      </c>
      <c r="C32" s="125" t="s">
        <v>852</v>
      </c>
      <c r="D32" s="125" t="s">
        <v>840</v>
      </c>
      <c r="E32" s="125" t="s">
        <v>1022</v>
      </c>
      <c r="F32" s="125" t="s">
        <v>1022</v>
      </c>
      <c r="G32" s="125" t="s">
        <v>1022</v>
      </c>
      <c r="H32" s="125" t="s">
        <v>1022</v>
      </c>
      <c r="I32" s="125" t="s">
        <v>1022</v>
      </c>
      <c r="J32" s="125" t="s">
        <v>1022</v>
      </c>
      <c r="K32" s="125" t="s">
        <v>1022</v>
      </c>
      <c r="L32" s="125" t="s">
        <v>1022</v>
      </c>
      <c r="M32" s="125" t="s">
        <v>1022</v>
      </c>
      <c r="N32" s="125" t="s">
        <v>1022</v>
      </c>
      <c r="O32" s="125" t="s">
        <v>1022</v>
      </c>
      <c r="P32" s="125" t="s">
        <v>1022</v>
      </c>
      <c r="Q32" s="125" t="s">
        <v>1022</v>
      </c>
      <c r="R32" s="125" t="s">
        <v>1022</v>
      </c>
      <c r="S32" s="125" t="s">
        <v>1022</v>
      </c>
      <c r="T32" s="125" t="s">
        <v>1022</v>
      </c>
      <c r="U32" s="125" t="s">
        <v>1022</v>
      </c>
    </row>
    <row r="33" spans="1:21" x14ac:dyDescent="0.2">
      <c r="A33" s="125" t="s">
        <v>854</v>
      </c>
      <c r="B33" s="125" t="s">
        <v>855</v>
      </c>
      <c r="C33" s="125" t="s">
        <v>1023</v>
      </c>
      <c r="D33" s="125" t="s">
        <v>840</v>
      </c>
      <c r="E33" s="125" t="s">
        <v>1024</v>
      </c>
      <c r="F33" s="125" t="s">
        <v>1024</v>
      </c>
      <c r="G33" s="125" t="s">
        <v>1024</v>
      </c>
      <c r="H33" s="125" t="s">
        <v>1024</v>
      </c>
      <c r="I33" s="125" t="s">
        <v>1025</v>
      </c>
      <c r="J33" s="125" t="s">
        <v>1025</v>
      </c>
      <c r="K33" s="125" t="s">
        <v>1026</v>
      </c>
      <c r="L33" s="125" t="s">
        <v>1027</v>
      </c>
      <c r="M33" s="125" t="s">
        <v>1028</v>
      </c>
      <c r="N33" s="125" t="s">
        <v>1029</v>
      </c>
      <c r="O33" s="125" t="s">
        <v>1030</v>
      </c>
      <c r="P33" s="125" t="s">
        <v>1031</v>
      </c>
      <c r="Q33" s="125" t="s">
        <v>1032</v>
      </c>
      <c r="R33" s="125" t="s">
        <v>1033</v>
      </c>
      <c r="S33" s="125" t="s">
        <v>1034</v>
      </c>
      <c r="T33" s="125" t="s">
        <v>1035</v>
      </c>
      <c r="U33" s="125" t="s">
        <v>1035</v>
      </c>
    </row>
    <row r="34" spans="1:21" x14ac:dyDescent="0.2">
      <c r="A34" s="125" t="s">
        <v>868</v>
      </c>
      <c r="B34" s="125" t="s">
        <v>869</v>
      </c>
      <c r="C34" s="125" t="s">
        <v>870</v>
      </c>
      <c r="D34" s="125" t="s">
        <v>871</v>
      </c>
      <c r="E34" s="125" t="s">
        <v>1036</v>
      </c>
      <c r="F34" s="125" t="s">
        <v>1036</v>
      </c>
      <c r="G34" s="125" t="s">
        <v>1036</v>
      </c>
      <c r="H34" s="125" t="s">
        <v>1036</v>
      </c>
      <c r="I34" s="125" t="s">
        <v>876</v>
      </c>
      <c r="J34" s="125" t="s">
        <v>876</v>
      </c>
      <c r="K34" s="125" t="s">
        <v>876</v>
      </c>
      <c r="L34" s="125" t="s">
        <v>877</v>
      </c>
      <c r="M34" s="125" t="s">
        <v>877</v>
      </c>
      <c r="N34" s="125" t="s">
        <v>877</v>
      </c>
      <c r="O34" s="125" t="s">
        <v>877</v>
      </c>
      <c r="P34" s="125" t="s">
        <v>877</v>
      </c>
      <c r="Q34" s="125" t="s">
        <v>1037</v>
      </c>
      <c r="R34" s="125" t="s">
        <v>1037</v>
      </c>
      <c r="S34" s="125" t="s">
        <v>1037</v>
      </c>
      <c r="T34" s="125" t="s">
        <v>1037</v>
      </c>
      <c r="U34" s="125" t="s">
        <v>1037</v>
      </c>
    </row>
    <row r="35" spans="1:21" x14ac:dyDescent="0.2">
      <c r="A35" s="127" t="s">
        <v>878</v>
      </c>
      <c r="B35" s="127" t="s">
        <v>879</v>
      </c>
      <c r="C35" s="127" t="s">
        <v>880</v>
      </c>
      <c r="D35" s="128" t="s">
        <v>881</v>
      </c>
      <c r="E35" s="127" t="s">
        <v>650</v>
      </c>
      <c r="F35" s="127" t="s">
        <v>651</v>
      </c>
      <c r="G35" s="127" t="s">
        <v>652</v>
      </c>
      <c r="H35" s="127" t="s">
        <v>653</v>
      </c>
      <c r="I35" s="127" t="s">
        <v>654</v>
      </c>
      <c r="J35" s="129">
        <v>973.07399999999996</v>
      </c>
      <c r="K35" s="129">
        <v>940.31910000000005</v>
      </c>
      <c r="L35" s="127" t="s">
        <v>655</v>
      </c>
      <c r="M35" s="127" t="s">
        <v>656</v>
      </c>
      <c r="N35" s="127" t="s">
        <v>657</v>
      </c>
      <c r="O35" s="127" t="s">
        <v>658</v>
      </c>
      <c r="P35" s="127" t="s">
        <v>659</v>
      </c>
      <c r="Q35" s="127" t="s">
        <v>660</v>
      </c>
      <c r="R35" s="127" t="s">
        <v>661</v>
      </c>
      <c r="S35" s="127" t="s">
        <v>662</v>
      </c>
      <c r="T35" s="127" t="s">
        <v>663</v>
      </c>
      <c r="U35" s="127" t="s">
        <v>663</v>
      </c>
    </row>
    <row r="36" spans="1:21" ht="19.899999999999999" customHeight="1" x14ac:dyDescent="0.2">
      <c r="A36" s="127" t="s">
        <v>882</v>
      </c>
      <c r="B36" s="127" t="s">
        <v>883</v>
      </c>
      <c r="C36" s="127" t="s">
        <v>1038</v>
      </c>
      <c r="D36" s="126" t="s">
        <v>527</v>
      </c>
      <c r="E36" s="127" t="s">
        <v>1039</v>
      </c>
      <c r="F36" s="127" t="s">
        <v>1040</v>
      </c>
      <c r="G36" s="127" t="s">
        <v>1041</v>
      </c>
      <c r="H36" s="127" t="s">
        <v>1042</v>
      </c>
      <c r="I36" s="127" t="s">
        <v>1043</v>
      </c>
      <c r="J36" s="127" t="s">
        <v>1044</v>
      </c>
      <c r="K36" s="127" t="s">
        <v>1045</v>
      </c>
      <c r="L36" s="127" t="s">
        <v>1046</v>
      </c>
      <c r="M36" s="127" t="s">
        <v>1047</v>
      </c>
      <c r="N36" s="127" t="s">
        <v>1048</v>
      </c>
      <c r="O36" s="127" t="s">
        <v>1049</v>
      </c>
      <c r="P36" s="127" t="s">
        <v>1050</v>
      </c>
      <c r="Q36" s="127" t="s">
        <v>1051</v>
      </c>
      <c r="R36" s="127" t="s">
        <v>1052</v>
      </c>
      <c r="S36" s="127" t="s">
        <v>1053</v>
      </c>
      <c r="T36" s="127" t="s">
        <v>1054</v>
      </c>
      <c r="U36" s="127" t="s">
        <v>1054</v>
      </c>
    </row>
    <row r="37" spans="1:21" ht="38.25" x14ac:dyDescent="0.2">
      <c r="A37" s="127" t="s">
        <v>899</v>
      </c>
      <c r="B37" s="126" t="s">
        <v>900</v>
      </c>
      <c r="C37" s="127" t="s">
        <v>901</v>
      </c>
      <c r="D37" s="127" t="s">
        <v>902</v>
      </c>
      <c r="E37" s="127" t="s">
        <v>903</v>
      </c>
      <c r="F37" s="127" t="s">
        <v>903</v>
      </c>
      <c r="G37" s="127" t="s">
        <v>903</v>
      </c>
      <c r="H37" s="127" t="s">
        <v>903</v>
      </c>
      <c r="I37" s="127" t="s">
        <v>903</v>
      </c>
      <c r="J37" s="127" t="s">
        <v>903</v>
      </c>
      <c r="K37" s="127" t="s">
        <v>903</v>
      </c>
      <c r="L37" s="127" t="s">
        <v>903</v>
      </c>
      <c r="M37" s="127" t="s">
        <v>903</v>
      </c>
      <c r="N37" s="127" t="s">
        <v>903</v>
      </c>
      <c r="O37" s="127" t="s">
        <v>903</v>
      </c>
      <c r="P37" s="127" t="s">
        <v>903</v>
      </c>
      <c r="Q37" s="127" t="s">
        <v>903</v>
      </c>
      <c r="R37" s="127" t="s">
        <v>903</v>
      </c>
      <c r="S37" s="127" t="s">
        <v>903</v>
      </c>
      <c r="T37" s="127" t="s">
        <v>903</v>
      </c>
      <c r="U37" s="127" t="s">
        <v>903</v>
      </c>
    </row>
    <row r="38" spans="1:21" ht="25.5" x14ac:dyDescent="0.2">
      <c r="A38" s="127" t="s">
        <v>904</v>
      </c>
      <c r="B38" s="126" t="s">
        <v>905</v>
      </c>
      <c r="C38" s="127" t="s">
        <v>906</v>
      </c>
      <c r="D38" s="130" t="s">
        <v>601</v>
      </c>
      <c r="E38" s="127" t="s">
        <v>1055</v>
      </c>
      <c r="F38" s="127" t="s">
        <v>1056</v>
      </c>
      <c r="G38" s="127" t="s">
        <v>1057</v>
      </c>
      <c r="H38" s="127" t="s">
        <v>1057</v>
      </c>
      <c r="I38" s="127" t="s">
        <v>1058</v>
      </c>
      <c r="J38" s="127" t="s">
        <v>1059</v>
      </c>
      <c r="K38" s="127" t="s">
        <v>1060</v>
      </c>
      <c r="L38" s="127" t="s">
        <v>1061</v>
      </c>
      <c r="M38" s="127" t="s">
        <v>1062</v>
      </c>
      <c r="N38" s="127" t="s">
        <v>1063</v>
      </c>
      <c r="O38" s="127" t="s">
        <v>1064</v>
      </c>
      <c r="P38" s="127" t="s">
        <v>1065</v>
      </c>
      <c r="Q38" s="127" t="s">
        <v>1066</v>
      </c>
      <c r="R38" s="127" t="s">
        <v>1067</v>
      </c>
      <c r="S38" s="127" t="s">
        <v>1068</v>
      </c>
      <c r="T38" s="127" t="s">
        <v>1069</v>
      </c>
      <c r="U38" s="127" t="s">
        <v>1069</v>
      </c>
    </row>
    <row r="39" spans="1:21" ht="38.25" x14ac:dyDescent="0.2">
      <c r="A39" s="127" t="s">
        <v>922</v>
      </c>
      <c r="B39" s="126" t="s">
        <v>923</v>
      </c>
      <c r="C39" s="127" t="s">
        <v>924</v>
      </c>
      <c r="D39" s="130" t="s">
        <v>601</v>
      </c>
      <c r="E39" s="127" t="s">
        <v>1070</v>
      </c>
      <c r="F39" s="127" t="s">
        <v>1071</v>
      </c>
      <c r="G39" s="127" t="s">
        <v>1072</v>
      </c>
      <c r="H39" s="127" t="s">
        <v>1073</v>
      </c>
      <c r="I39" s="127" t="s">
        <v>1074</v>
      </c>
      <c r="J39" s="127" t="s">
        <v>1075</v>
      </c>
      <c r="K39" s="127" t="s">
        <v>1076</v>
      </c>
      <c r="L39" s="127" t="s">
        <v>1076</v>
      </c>
      <c r="M39" s="127" t="s">
        <v>1076</v>
      </c>
      <c r="N39" s="127" t="s">
        <v>1076</v>
      </c>
      <c r="O39" s="127" t="s">
        <v>1076</v>
      </c>
      <c r="P39" s="127" t="s">
        <v>1076</v>
      </c>
      <c r="Q39" s="127" t="s">
        <v>1076</v>
      </c>
      <c r="R39" s="127" t="s">
        <v>1076</v>
      </c>
      <c r="S39" s="127" t="s">
        <v>1076</v>
      </c>
      <c r="T39" s="127" t="s">
        <v>1076</v>
      </c>
      <c r="U39" s="127" t="s">
        <v>1076</v>
      </c>
    </row>
    <row r="40" spans="1:21" x14ac:dyDescent="0.2">
      <c r="A40" s="125" t="s">
        <v>938</v>
      </c>
      <c r="B40" s="125" t="s">
        <v>939</v>
      </c>
      <c r="C40" s="125" t="s">
        <v>940</v>
      </c>
      <c r="D40" s="125" t="s">
        <v>871</v>
      </c>
      <c r="E40" s="125" t="s">
        <v>1077</v>
      </c>
      <c r="F40" s="125" t="s">
        <v>1077</v>
      </c>
      <c r="G40" s="125" t="s">
        <v>1078</v>
      </c>
      <c r="H40" s="125" t="s">
        <v>1077</v>
      </c>
      <c r="I40" s="125" t="s">
        <v>1079</v>
      </c>
      <c r="J40" s="125" t="s">
        <v>1078</v>
      </c>
      <c r="K40" s="125" t="s">
        <v>1080</v>
      </c>
      <c r="L40" s="125" t="s">
        <v>1080</v>
      </c>
      <c r="M40" s="125" t="s">
        <v>1080</v>
      </c>
      <c r="N40" s="125" t="s">
        <v>1080</v>
      </c>
      <c r="O40" s="125" t="s">
        <v>1080</v>
      </c>
      <c r="P40" s="125" t="s">
        <v>1080</v>
      </c>
      <c r="Q40" s="125" t="s">
        <v>1080</v>
      </c>
      <c r="R40" s="125" t="s">
        <v>1080</v>
      </c>
      <c r="S40" s="125" t="s">
        <v>1080</v>
      </c>
      <c r="T40" s="125" t="s">
        <v>1080</v>
      </c>
      <c r="U40" s="125" t="s">
        <v>1080</v>
      </c>
    </row>
    <row r="41" spans="1:21" x14ac:dyDescent="0.2">
      <c r="A41" s="125" t="s">
        <v>945</v>
      </c>
      <c r="B41" s="125" t="s">
        <v>946</v>
      </c>
      <c r="C41" s="125" t="s">
        <v>947</v>
      </c>
      <c r="D41" s="131" t="s">
        <v>948</v>
      </c>
      <c r="E41" s="125" t="s">
        <v>1081</v>
      </c>
      <c r="F41" s="125" t="s">
        <v>1082</v>
      </c>
      <c r="G41" s="125" t="s">
        <v>1083</v>
      </c>
      <c r="H41" s="125" t="s">
        <v>1084</v>
      </c>
      <c r="I41" s="125" t="s">
        <v>1085</v>
      </c>
      <c r="J41" s="125" t="s">
        <v>1086</v>
      </c>
      <c r="K41" s="125" t="s">
        <v>1081</v>
      </c>
      <c r="L41" s="125" t="s">
        <v>1087</v>
      </c>
      <c r="M41" s="125" t="s">
        <v>1088</v>
      </c>
      <c r="N41" s="125" t="s">
        <v>1089</v>
      </c>
      <c r="O41" s="125" t="s">
        <v>1090</v>
      </c>
      <c r="P41" s="125" t="s">
        <v>1091</v>
      </c>
      <c r="Q41" s="125" t="s">
        <v>1092</v>
      </c>
      <c r="R41" s="125" t="s">
        <v>1093</v>
      </c>
      <c r="S41" s="125" t="s">
        <v>1094</v>
      </c>
      <c r="T41" s="125" t="s">
        <v>1095</v>
      </c>
      <c r="U41" s="125" t="s">
        <v>1095</v>
      </c>
    </row>
    <row r="42" spans="1:21" ht="25.5" x14ac:dyDescent="0.2">
      <c r="A42" s="127" t="s">
        <v>965</v>
      </c>
      <c r="B42" s="126" t="s">
        <v>966</v>
      </c>
      <c r="C42" s="127" t="s">
        <v>947</v>
      </c>
      <c r="D42" s="130" t="s">
        <v>948</v>
      </c>
      <c r="E42" s="127" t="s">
        <v>1096</v>
      </c>
      <c r="F42" s="127" t="s">
        <v>1097</v>
      </c>
      <c r="G42" s="127" t="s">
        <v>1097</v>
      </c>
      <c r="H42" s="127" t="s">
        <v>1098</v>
      </c>
      <c r="I42" s="127" t="s">
        <v>1099</v>
      </c>
      <c r="J42" s="127" t="s">
        <v>1100</v>
      </c>
      <c r="K42" s="127" t="s">
        <v>1101</v>
      </c>
      <c r="L42" s="127" t="s">
        <v>1102</v>
      </c>
      <c r="M42" s="127" t="s">
        <v>1103</v>
      </c>
      <c r="N42" s="127" t="s">
        <v>973</v>
      </c>
      <c r="O42" s="127" t="s">
        <v>1104</v>
      </c>
      <c r="P42" s="127" t="s">
        <v>1105</v>
      </c>
      <c r="Q42" s="127" t="s">
        <v>1106</v>
      </c>
      <c r="R42" s="127" t="s">
        <v>1107</v>
      </c>
      <c r="S42" s="127" t="s">
        <v>976</v>
      </c>
      <c r="T42" s="127" t="s">
        <v>1108</v>
      </c>
      <c r="U42" s="127" t="s">
        <v>1108</v>
      </c>
    </row>
    <row r="43" spans="1:21" ht="25.5" x14ac:dyDescent="0.2">
      <c r="A43" s="127" t="s">
        <v>982</v>
      </c>
      <c r="B43" s="127" t="s">
        <v>983</v>
      </c>
      <c r="C43" s="127" t="s">
        <v>832</v>
      </c>
      <c r="D43" s="126" t="s">
        <v>984</v>
      </c>
      <c r="E43" s="127" t="s">
        <v>1109</v>
      </c>
      <c r="F43" s="127" t="s">
        <v>1109</v>
      </c>
      <c r="G43" s="127" t="s">
        <v>1109</v>
      </c>
      <c r="H43" s="127" t="s">
        <v>1109</v>
      </c>
      <c r="I43" s="127" t="s">
        <v>1110</v>
      </c>
      <c r="J43" s="127" t="s">
        <v>1110</v>
      </c>
      <c r="K43" s="127" t="s">
        <v>1110</v>
      </c>
      <c r="L43" s="127" t="s">
        <v>1111</v>
      </c>
      <c r="M43" s="127" t="s">
        <v>1112</v>
      </c>
      <c r="N43" s="127" t="s">
        <v>1112</v>
      </c>
      <c r="O43" s="127" t="s">
        <v>1113</v>
      </c>
      <c r="P43" s="127" t="s">
        <v>1113</v>
      </c>
      <c r="Q43" s="127" t="s">
        <v>1114</v>
      </c>
      <c r="R43" s="127" t="s">
        <v>1114</v>
      </c>
      <c r="S43" s="127" t="s">
        <v>1114</v>
      </c>
      <c r="T43" s="127" t="s">
        <v>1114</v>
      </c>
      <c r="U43" s="127" t="s">
        <v>1114</v>
      </c>
    </row>
    <row r="44" spans="1:21" x14ac:dyDescent="0.2">
      <c r="A44" s="127" t="s">
        <v>992</v>
      </c>
      <c r="B44" s="125" t="s">
        <v>993</v>
      </c>
      <c r="C44" s="125" t="s">
        <v>994</v>
      </c>
      <c r="D44" s="125" t="s">
        <v>995</v>
      </c>
      <c r="E44" s="127" t="s">
        <v>996</v>
      </c>
      <c r="F44" s="127" t="s">
        <v>996</v>
      </c>
      <c r="G44" s="127" t="s">
        <v>996</v>
      </c>
      <c r="H44" s="127" t="s">
        <v>996</v>
      </c>
      <c r="I44" s="127" t="s">
        <v>996</v>
      </c>
      <c r="J44" s="127" t="s">
        <v>996</v>
      </c>
      <c r="K44" s="127" t="s">
        <v>996</v>
      </c>
      <c r="L44" s="127" t="s">
        <v>996</v>
      </c>
      <c r="M44" s="127" t="s">
        <v>996</v>
      </c>
      <c r="N44" s="127" t="s">
        <v>996</v>
      </c>
      <c r="O44" s="127" t="s">
        <v>996</v>
      </c>
      <c r="P44" s="127" t="s">
        <v>996</v>
      </c>
      <c r="Q44" s="127" t="s">
        <v>996</v>
      </c>
      <c r="R44" s="127" t="s">
        <v>996</v>
      </c>
      <c r="S44" s="127" t="s">
        <v>996</v>
      </c>
      <c r="T44" s="127" t="s">
        <v>996</v>
      </c>
      <c r="U44" s="127" t="s">
        <v>996</v>
      </c>
    </row>
    <row r="45" spans="1:21" ht="25.5" x14ac:dyDescent="0.2">
      <c r="A45" s="127" t="s">
        <v>997</v>
      </c>
      <c r="B45" s="126" t="s">
        <v>998</v>
      </c>
      <c r="C45" s="127" t="s">
        <v>1115</v>
      </c>
      <c r="D45" s="127" t="s">
        <v>1000</v>
      </c>
      <c r="E45" s="127" t="s">
        <v>1116</v>
      </c>
      <c r="F45" s="127" t="s">
        <v>1117</v>
      </c>
      <c r="G45" s="127" t="s">
        <v>1118</v>
      </c>
      <c r="H45" s="127" t="s">
        <v>1119</v>
      </c>
      <c r="I45" s="127" t="s">
        <v>1120</v>
      </c>
      <c r="J45" s="127" t="s">
        <v>1121</v>
      </c>
      <c r="K45" s="127" t="s">
        <v>1122</v>
      </c>
      <c r="L45" s="127" t="s">
        <v>1123</v>
      </c>
      <c r="M45" s="127" t="s">
        <v>1124</v>
      </c>
      <c r="N45" s="127" t="s">
        <v>1125</v>
      </c>
      <c r="O45" s="127" t="s">
        <v>1126</v>
      </c>
      <c r="P45" s="127" t="s">
        <v>1127</v>
      </c>
      <c r="Q45" s="127" t="s">
        <v>1128</v>
      </c>
      <c r="R45" s="127" t="s">
        <v>1129</v>
      </c>
      <c r="S45" s="127" t="s">
        <v>1130</v>
      </c>
      <c r="T45" s="127" t="s">
        <v>1130</v>
      </c>
      <c r="U45" s="127" t="s">
        <v>1130</v>
      </c>
    </row>
    <row r="47" spans="1:21" ht="15.75" x14ac:dyDescent="0.2">
      <c r="A47" s="132" t="s">
        <v>1131</v>
      </c>
    </row>
    <row r="50" spans="1:21" ht="15.75" x14ac:dyDescent="0.2">
      <c r="A50" s="132" t="s">
        <v>1132</v>
      </c>
    </row>
    <row r="52" spans="1:21" ht="51" x14ac:dyDescent="0.2">
      <c r="A52" s="127" t="s">
        <v>1133</v>
      </c>
      <c r="B52" s="127" t="s">
        <v>1134</v>
      </c>
      <c r="C52" s="126" t="s">
        <v>1135</v>
      </c>
      <c r="D52" s="133" t="s">
        <v>1136</v>
      </c>
      <c r="E52" s="127" t="s">
        <v>1137</v>
      </c>
      <c r="F52" s="127" t="s">
        <v>1138</v>
      </c>
      <c r="G52" s="127" t="s">
        <v>1139</v>
      </c>
      <c r="H52" s="127" t="s">
        <v>1140</v>
      </c>
      <c r="I52" s="127" t="s">
        <v>1141</v>
      </c>
      <c r="J52" s="129" t="s">
        <v>1142</v>
      </c>
      <c r="K52" s="129" t="s">
        <v>1143</v>
      </c>
      <c r="L52" s="127" t="s">
        <v>1144</v>
      </c>
      <c r="M52" s="127" t="s">
        <v>1145</v>
      </c>
      <c r="N52" s="127" t="s">
        <v>1146</v>
      </c>
      <c r="O52" s="127" t="s">
        <v>1147</v>
      </c>
      <c r="P52" s="127" t="s">
        <v>1148</v>
      </c>
      <c r="Q52" s="127" t="s">
        <v>1149</v>
      </c>
      <c r="R52" s="127" t="s">
        <v>1150</v>
      </c>
      <c r="S52" s="127" t="s">
        <v>1151</v>
      </c>
      <c r="T52" s="127" t="s">
        <v>1152</v>
      </c>
      <c r="U52" s="127" t="s">
        <v>1153</v>
      </c>
    </row>
    <row r="53" spans="1:21" ht="18.75" x14ac:dyDescent="0.3">
      <c r="A53" s="422" t="s">
        <v>1154</v>
      </c>
      <c r="B53" s="422"/>
      <c r="C53" s="422"/>
      <c r="D53" s="422"/>
      <c r="E53" s="422"/>
      <c r="F53" s="422"/>
      <c r="G53" s="422"/>
      <c r="H53" s="422"/>
      <c r="I53" s="422"/>
      <c r="J53" s="422"/>
      <c r="K53" s="422"/>
      <c r="L53" s="422"/>
      <c r="M53" s="422"/>
      <c r="N53" s="422"/>
      <c r="O53" s="422"/>
      <c r="P53" s="422"/>
      <c r="Q53" s="422"/>
      <c r="R53" s="422"/>
      <c r="S53" s="422"/>
      <c r="T53" s="422"/>
      <c r="U53" s="422"/>
    </row>
    <row r="54" spans="1:21" ht="15.75" x14ac:dyDescent="0.2">
      <c r="A54" s="125" t="s">
        <v>1155</v>
      </c>
      <c r="B54" s="125" t="s">
        <v>1156</v>
      </c>
      <c r="C54" s="125" t="s">
        <v>1157</v>
      </c>
      <c r="D54" s="125" t="s">
        <v>840</v>
      </c>
      <c r="E54" s="125" t="s">
        <v>1158</v>
      </c>
      <c r="F54" s="125" t="s">
        <v>1158</v>
      </c>
      <c r="G54" s="125" t="s">
        <v>1158</v>
      </c>
      <c r="H54" s="125" t="s">
        <v>1158</v>
      </c>
      <c r="I54" s="125" t="s">
        <v>1158</v>
      </c>
      <c r="J54" s="125" t="s">
        <v>1158</v>
      </c>
      <c r="K54" s="125" t="s">
        <v>1158</v>
      </c>
      <c r="L54" s="125" t="s">
        <v>1158</v>
      </c>
      <c r="M54" s="125" t="s">
        <v>1158</v>
      </c>
      <c r="N54" s="125" t="s">
        <v>1158</v>
      </c>
      <c r="O54" s="125" t="s">
        <v>1158</v>
      </c>
      <c r="P54" s="125" t="s">
        <v>1158</v>
      </c>
      <c r="Q54" s="125" t="s">
        <v>1158</v>
      </c>
      <c r="R54" s="125" t="s">
        <v>1158</v>
      </c>
      <c r="S54" s="125" t="s">
        <v>1158</v>
      </c>
      <c r="T54" s="125" t="s">
        <v>1158</v>
      </c>
      <c r="U54" s="125" t="s">
        <v>1158</v>
      </c>
    </row>
    <row r="55" spans="1:21" x14ac:dyDescent="0.2">
      <c r="A55" s="127" t="s">
        <v>1159</v>
      </c>
      <c r="B55" s="126" t="s">
        <v>855</v>
      </c>
      <c r="C55" s="127" t="s">
        <v>1160</v>
      </c>
      <c r="D55" s="127" t="s">
        <v>840</v>
      </c>
      <c r="E55" s="127" t="s">
        <v>1161</v>
      </c>
      <c r="F55" s="127" t="s">
        <v>1161</v>
      </c>
      <c r="G55" s="127" t="s">
        <v>1161</v>
      </c>
      <c r="H55" s="127" t="s">
        <v>1161</v>
      </c>
      <c r="I55" s="127" t="s">
        <v>1162</v>
      </c>
      <c r="J55" s="127" t="s">
        <v>1162</v>
      </c>
      <c r="K55" s="127" t="s">
        <v>1162</v>
      </c>
      <c r="L55" s="127" t="s">
        <v>1162</v>
      </c>
      <c r="M55" s="127" t="s">
        <v>1162</v>
      </c>
      <c r="N55" s="127" t="s">
        <v>1162</v>
      </c>
      <c r="O55" s="127" t="s">
        <v>1162</v>
      </c>
      <c r="P55" s="127" t="s">
        <v>1162</v>
      </c>
      <c r="Q55" s="127" t="s">
        <v>1162</v>
      </c>
      <c r="R55" s="127" t="s">
        <v>1162</v>
      </c>
      <c r="S55" s="127" t="s">
        <v>1163</v>
      </c>
      <c r="T55" s="127" t="s">
        <v>1163</v>
      </c>
      <c r="U55" s="127" t="s">
        <v>1163</v>
      </c>
    </row>
    <row r="56" spans="1:21" x14ac:dyDescent="0.2">
      <c r="A56" s="127" t="s">
        <v>798</v>
      </c>
      <c r="B56" s="125" t="s">
        <v>1164</v>
      </c>
      <c r="C56" s="125" t="s">
        <v>1165</v>
      </c>
      <c r="D56" s="127" t="s">
        <v>871</v>
      </c>
      <c r="E56" s="127" t="s">
        <v>1166</v>
      </c>
      <c r="F56" s="127" t="s">
        <v>1166</v>
      </c>
      <c r="G56" s="127" t="s">
        <v>1166</v>
      </c>
      <c r="H56" s="127" t="s">
        <v>1166</v>
      </c>
      <c r="I56" s="127" t="s">
        <v>1167</v>
      </c>
      <c r="J56" s="127" t="s">
        <v>1167</v>
      </c>
      <c r="K56" s="127" t="s">
        <v>1167</v>
      </c>
      <c r="L56" s="127" t="s">
        <v>1167</v>
      </c>
      <c r="M56" s="127" t="s">
        <v>1167</v>
      </c>
      <c r="N56" s="127" t="s">
        <v>1167</v>
      </c>
      <c r="O56" s="127" t="s">
        <v>1167</v>
      </c>
      <c r="P56" s="127" t="s">
        <v>1167</v>
      </c>
      <c r="Q56" s="127" t="s">
        <v>1167</v>
      </c>
      <c r="R56" s="127" t="s">
        <v>1167</v>
      </c>
      <c r="S56" s="127" t="s">
        <v>1167</v>
      </c>
      <c r="T56" s="127" t="s">
        <v>1167</v>
      </c>
      <c r="U56" s="127" t="s">
        <v>1167</v>
      </c>
    </row>
    <row r="57" spans="1:21" ht="24" customHeight="1" x14ac:dyDescent="0.2">
      <c r="A57" s="125" t="s">
        <v>1168</v>
      </c>
      <c r="B57" s="125" t="s">
        <v>1169</v>
      </c>
      <c r="C57" s="125" t="s">
        <v>1170</v>
      </c>
      <c r="D57" s="125" t="s">
        <v>527</v>
      </c>
      <c r="E57" s="125" t="s">
        <v>1171</v>
      </c>
      <c r="F57" s="125" t="s">
        <v>1172</v>
      </c>
      <c r="G57" s="125" t="s">
        <v>1173</v>
      </c>
      <c r="H57" s="125" t="s">
        <v>1174</v>
      </c>
      <c r="I57" s="125" t="s">
        <v>1175</v>
      </c>
      <c r="J57" s="134">
        <v>114.354</v>
      </c>
      <c r="K57" s="117">
        <v>117.91</v>
      </c>
      <c r="L57" s="134">
        <f>K57</f>
        <v>117.91</v>
      </c>
      <c r="M57" s="134">
        <f t="shared" ref="M57:U58" si="0">L57</f>
        <v>117.91</v>
      </c>
      <c r="N57" s="134">
        <f t="shared" si="0"/>
        <v>117.91</v>
      </c>
      <c r="O57" s="134">
        <f t="shared" si="0"/>
        <v>117.91</v>
      </c>
      <c r="P57" s="134">
        <f t="shared" si="0"/>
        <v>117.91</v>
      </c>
      <c r="Q57" s="134">
        <f t="shared" si="0"/>
        <v>117.91</v>
      </c>
      <c r="R57" s="134">
        <f t="shared" si="0"/>
        <v>117.91</v>
      </c>
      <c r="S57" s="134">
        <f t="shared" si="0"/>
        <v>117.91</v>
      </c>
      <c r="T57" s="134">
        <f t="shared" si="0"/>
        <v>117.91</v>
      </c>
      <c r="U57" s="134">
        <f t="shared" si="0"/>
        <v>117.91</v>
      </c>
    </row>
    <row r="58" spans="1:21" ht="25.5" x14ac:dyDescent="0.2">
      <c r="A58" s="127" t="s">
        <v>1176</v>
      </c>
      <c r="B58" s="126" t="s">
        <v>1177</v>
      </c>
      <c r="C58" s="127" t="s">
        <v>1178</v>
      </c>
      <c r="D58" s="127" t="s">
        <v>616</v>
      </c>
      <c r="E58" s="125" t="s">
        <v>1179</v>
      </c>
      <c r="F58" s="127" t="s">
        <v>1180</v>
      </c>
      <c r="G58" s="127" t="s">
        <v>1181</v>
      </c>
      <c r="H58" s="125" t="s">
        <v>1182</v>
      </c>
      <c r="I58" s="125" t="s">
        <v>1183</v>
      </c>
      <c r="J58" s="134">
        <v>168</v>
      </c>
      <c r="K58" s="134">
        <v>165.3</v>
      </c>
      <c r="L58" s="134">
        <f>K58</f>
        <v>165.3</v>
      </c>
      <c r="M58" s="134">
        <f t="shared" si="0"/>
        <v>165.3</v>
      </c>
      <c r="N58" s="134">
        <f t="shared" si="0"/>
        <v>165.3</v>
      </c>
      <c r="O58" s="134">
        <f t="shared" si="0"/>
        <v>165.3</v>
      </c>
      <c r="P58" s="134">
        <f t="shared" si="0"/>
        <v>165.3</v>
      </c>
      <c r="Q58" s="134">
        <f t="shared" si="0"/>
        <v>165.3</v>
      </c>
      <c r="R58" s="134">
        <f t="shared" si="0"/>
        <v>165.3</v>
      </c>
      <c r="S58" s="134">
        <f t="shared" si="0"/>
        <v>165.3</v>
      </c>
      <c r="T58" s="134">
        <f t="shared" si="0"/>
        <v>165.3</v>
      </c>
      <c r="U58" s="134">
        <f t="shared" si="0"/>
        <v>165.3</v>
      </c>
    </row>
    <row r="59" spans="1:21" ht="25.5" x14ac:dyDescent="0.2">
      <c r="A59" s="127" t="s">
        <v>1184</v>
      </c>
      <c r="B59" s="126" t="s">
        <v>1185</v>
      </c>
      <c r="C59" s="127" t="s">
        <v>940</v>
      </c>
      <c r="D59" s="127" t="s">
        <v>871</v>
      </c>
      <c r="E59" s="127" t="s">
        <v>1186</v>
      </c>
      <c r="F59" s="127" t="s">
        <v>1187</v>
      </c>
      <c r="G59" s="127" t="s">
        <v>1186</v>
      </c>
      <c r="H59" s="127" t="s">
        <v>1188</v>
      </c>
      <c r="I59" s="127" t="s">
        <v>1189</v>
      </c>
      <c r="J59" s="127" t="s">
        <v>1190</v>
      </c>
      <c r="K59" s="127" t="s">
        <v>1190</v>
      </c>
      <c r="L59" s="127" t="s">
        <v>1190</v>
      </c>
      <c r="M59" s="127" t="s">
        <v>1190</v>
      </c>
      <c r="N59" s="127" t="s">
        <v>1190</v>
      </c>
      <c r="O59" s="127" t="s">
        <v>1190</v>
      </c>
      <c r="P59" s="127" t="s">
        <v>1190</v>
      </c>
      <c r="Q59" s="127" t="s">
        <v>1190</v>
      </c>
      <c r="R59" s="127" t="s">
        <v>1190</v>
      </c>
      <c r="S59" s="127" t="s">
        <v>1190</v>
      </c>
      <c r="T59" s="127" t="s">
        <v>1190</v>
      </c>
      <c r="U59" s="127" t="s">
        <v>1190</v>
      </c>
    </row>
    <row r="60" spans="1:21" ht="25.5" x14ac:dyDescent="0.2">
      <c r="A60" s="127" t="s">
        <v>1191</v>
      </c>
      <c r="B60" s="126" t="s">
        <v>1192</v>
      </c>
      <c r="C60" s="127" t="s">
        <v>947</v>
      </c>
      <c r="D60" s="127" t="s">
        <v>948</v>
      </c>
      <c r="E60" s="127" t="s">
        <v>1193</v>
      </c>
      <c r="F60" s="127" t="s">
        <v>1194</v>
      </c>
      <c r="G60" s="127" t="s">
        <v>1195</v>
      </c>
      <c r="H60" s="127" t="s">
        <v>1196</v>
      </c>
      <c r="I60" s="127" t="s">
        <v>1197</v>
      </c>
      <c r="J60" s="127" t="s">
        <v>1198</v>
      </c>
      <c r="K60" s="127" t="s">
        <v>1198</v>
      </c>
      <c r="L60" s="127" t="s">
        <v>1198</v>
      </c>
      <c r="M60" s="127" t="s">
        <v>1198</v>
      </c>
      <c r="N60" s="127" t="s">
        <v>1198</v>
      </c>
      <c r="O60" s="127" t="s">
        <v>1198</v>
      </c>
      <c r="P60" s="127" t="s">
        <v>1198</v>
      </c>
      <c r="Q60" s="127" t="s">
        <v>1198</v>
      </c>
      <c r="R60" s="127" t="s">
        <v>1198</v>
      </c>
      <c r="S60" s="127" t="s">
        <v>1199</v>
      </c>
      <c r="T60" s="127" t="s">
        <v>1199</v>
      </c>
      <c r="U60" s="127" t="s">
        <v>1199</v>
      </c>
    </row>
    <row r="61" spans="1:21" ht="25.5" x14ac:dyDescent="0.2">
      <c r="A61" s="125" t="s">
        <v>1200</v>
      </c>
      <c r="B61" s="126" t="s">
        <v>1201</v>
      </c>
      <c r="C61" s="135" t="s">
        <v>1202</v>
      </c>
      <c r="D61" s="126" t="s">
        <v>1203</v>
      </c>
      <c r="E61" s="127" t="s">
        <v>986</v>
      </c>
      <c r="F61" s="127" t="s">
        <v>986</v>
      </c>
      <c r="G61" s="127" t="s">
        <v>986</v>
      </c>
      <c r="H61" s="127" t="s">
        <v>986</v>
      </c>
      <c r="I61" s="125" t="s">
        <v>584</v>
      </c>
      <c r="J61" s="125" t="s">
        <v>584</v>
      </c>
      <c r="K61" s="125" t="s">
        <v>584</v>
      </c>
      <c r="L61" s="125" t="s">
        <v>584</v>
      </c>
      <c r="M61" s="125" t="s">
        <v>584</v>
      </c>
      <c r="N61" s="125" t="s">
        <v>584</v>
      </c>
      <c r="O61" s="125" t="s">
        <v>584</v>
      </c>
      <c r="P61" s="125" t="s">
        <v>584</v>
      </c>
      <c r="Q61" s="125" t="s">
        <v>584</v>
      </c>
      <c r="R61" s="125" t="s">
        <v>584</v>
      </c>
      <c r="S61" s="127" t="s">
        <v>585</v>
      </c>
      <c r="T61" s="127" t="s">
        <v>585</v>
      </c>
      <c r="U61" s="127" t="s">
        <v>585</v>
      </c>
    </row>
    <row r="62" spans="1:21" ht="25.5" x14ac:dyDescent="0.2">
      <c r="A62" s="127" t="s">
        <v>1204</v>
      </c>
      <c r="B62" s="128" t="s">
        <v>1205</v>
      </c>
      <c r="C62" s="135" t="s">
        <v>1206</v>
      </c>
      <c r="D62" s="127" t="s">
        <v>995</v>
      </c>
      <c r="E62" s="127" t="s">
        <v>1130</v>
      </c>
      <c r="F62" s="127" t="s">
        <v>1130</v>
      </c>
      <c r="G62" s="127" t="s">
        <v>1130</v>
      </c>
      <c r="H62" s="127" t="s">
        <v>1130</v>
      </c>
      <c r="I62" s="127" t="s">
        <v>1130</v>
      </c>
      <c r="J62" s="127" t="s">
        <v>1130</v>
      </c>
      <c r="K62" s="127" t="s">
        <v>1130</v>
      </c>
      <c r="L62" s="127" t="s">
        <v>1130</v>
      </c>
      <c r="M62" s="127" t="s">
        <v>1130</v>
      </c>
      <c r="N62" s="127" t="s">
        <v>1130</v>
      </c>
      <c r="O62" s="127" t="s">
        <v>1130</v>
      </c>
      <c r="P62" s="127" t="s">
        <v>1130</v>
      </c>
      <c r="Q62" s="127" t="s">
        <v>1130</v>
      </c>
      <c r="R62" s="127" t="s">
        <v>1130</v>
      </c>
      <c r="S62" s="127" t="s">
        <v>1130</v>
      </c>
      <c r="T62" s="127" t="s">
        <v>1130</v>
      </c>
      <c r="U62" s="127" t="s">
        <v>1130</v>
      </c>
    </row>
    <row r="63" spans="1:21" ht="25.5" x14ac:dyDescent="0.2">
      <c r="A63" s="127" t="s">
        <v>1207</v>
      </c>
      <c r="B63" s="126" t="s">
        <v>1208</v>
      </c>
      <c r="C63" s="135" t="s">
        <v>1206</v>
      </c>
      <c r="D63" s="127" t="s">
        <v>1000</v>
      </c>
      <c r="E63" s="127" t="s">
        <v>1130</v>
      </c>
      <c r="F63" s="127" t="s">
        <v>1130</v>
      </c>
      <c r="G63" s="127" t="s">
        <v>1130</v>
      </c>
      <c r="H63" s="127" t="s">
        <v>1130</v>
      </c>
      <c r="I63" s="127" t="s">
        <v>1130</v>
      </c>
      <c r="J63" s="127" t="s">
        <v>1130</v>
      </c>
      <c r="K63" s="127" t="s">
        <v>1130</v>
      </c>
      <c r="L63" s="127" t="s">
        <v>1130</v>
      </c>
      <c r="M63" s="127" t="s">
        <v>1130</v>
      </c>
      <c r="N63" s="127" t="s">
        <v>1130</v>
      </c>
      <c r="O63" s="127" t="s">
        <v>1130</v>
      </c>
      <c r="P63" s="127" t="s">
        <v>1130</v>
      </c>
      <c r="Q63" s="127" t="s">
        <v>1130</v>
      </c>
      <c r="R63" s="127" t="s">
        <v>1130</v>
      </c>
      <c r="S63" s="127" t="s">
        <v>1130</v>
      </c>
      <c r="T63" s="127" t="s">
        <v>1130</v>
      </c>
      <c r="U63" s="127" t="s">
        <v>1130</v>
      </c>
    </row>
    <row r="64" spans="1:21" ht="38.25" x14ac:dyDescent="0.2">
      <c r="A64" s="127" t="s">
        <v>1209</v>
      </c>
      <c r="B64" s="126" t="s">
        <v>1210</v>
      </c>
      <c r="C64" s="127" t="s">
        <v>1211</v>
      </c>
      <c r="D64" s="127" t="s">
        <v>871</v>
      </c>
      <c r="E64" s="127" t="s">
        <v>996</v>
      </c>
      <c r="F64" s="127" t="s">
        <v>996</v>
      </c>
      <c r="G64" s="127" t="s">
        <v>996</v>
      </c>
      <c r="H64" s="127" t="s">
        <v>996</v>
      </c>
      <c r="I64" s="127" t="s">
        <v>996</v>
      </c>
      <c r="J64" s="127" t="s">
        <v>996</v>
      </c>
      <c r="K64" s="127" t="s">
        <v>996</v>
      </c>
      <c r="L64" s="127" t="s">
        <v>996</v>
      </c>
      <c r="M64" s="127" t="s">
        <v>996</v>
      </c>
      <c r="N64" s="127" t="s">
        <v>996</v>
      </c>
      <c r="O64" s="127" t="s">
        <v>996</v>
      </c>
      <c r="P64" s="127" t="s">
        <v>996</v>
      </c>
      <c r="Q64" s="127" t="s">
        <v>996</v>
      </c>
      <c r="R64" s="127" t="s">
        <v>996</v>
      </c>
      <c r="S64" s="127" t="s">
        <v>996</v>
      </c>
      <c r="T64" s="127" t="s">
        <v>996</v>
      </c>
      <c r="U64" s="127" t="s">
        <v>996</v>
      </c>
    </row>
    <row r="65" spans="1:21" ht="23.45" customHeight="1" x14ac:dyDescent="0.2">
      <c r="A65" s="125" t="s">
        <v>1212</v>
      </c>
      <c r="B65" s="131" t="s">
        <v>1213</v>
      </c>
      <c r="C65" s="125" t="s">
        <v>1214</v>
      </c>
      <c r="D65" s="127" t="s">
        <v>871</v>
      </c>
      <c r="E65" s="127" t="s">
        <v>1215</v>
      </c>
      <c r="F65" s="127" t="s">
        <v>1215</v>
      </c>
      <c r="G65" s="127" t="s">
        <v>1215</v>
      </c>
      <c r="H65" s="127" t="s">
        <v>1215</v>
      </c>
      <c r="I65" s="127" t="s">
        <v>1215</v>
      </c>
      <c r="J65" s="127" t="s">
        <v>1215</v>
      </c>
      <c r="K65" s="127" t="s">
        <v>1215</v>
      </c>
      <c r="L65" s="127" t="s">
        <v>1215</v>
      </c>
      <c r="M65" s="127" t="s">
        <v>1215</v>
      </c>
      <c r="N65" s="127" t="s">
        <v>1215</v>
      </c>
      <c r="O65" s="127" t="s">
        <v>1215</v>
      </c>
      <c r="P65" s="127" t="s">
        <v>1215</v>
      </c>
      <c r="Q65" s="127" t="s">
        <v>1215</v>
      </c>
      <c r="R65" s="127" t="s">
        <v>1215</v>
      </c>
      <c r="S65" s="127" t="s">
        <v>1215</v>
      </c>
      <c r="T65" s="127" t="s">
        <v>1215</v>
      </c>
      <c r="U65" s="127" t="s">
        <v>1215</v>
      </c>
    </row>
    <row r="67" spans="1:21" ht="15.75" x14ac:dyDescent="0.2">
      <c r="A67" s="132" t="s">
        <v>1216</v>
      </c>
    </row>
  </sheetData>
  <mergeCells count="3">
    <mergeCell ref="A10:U10"/>
    <mergeCell ref="A28:U28"/>
    <mergeCell ref="A53:U53"/>
  </mergeCells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65"/>
  <sheetViews>
    <sheetView topLeftCell="A40" workbookViewId="0">
      <selection activeCell="Z43" sqref="Z43"/>
    </sheetView>
  </sheetViews>
  <sheetFormatPr defaultColWidth="9.140625" defaultRowHeight="12.75" x14ac:dyDescent="0.2"/>
  <cols>
    <col min="1" max="1" width="7.140625" style="136" customWidth="1"/>
    <col min="2" max="2" width="27.5703125" style="139" customWidth="1"/>
    <col min="3" max="16384" width="9.140625" style="136"/>
  </cols>
  <sheetData>
    <row r="2" spans="1:15" ht="15" x14ac:dyDescent="0.25">
      <c r="J2" s="1" t="s">
        <v>474</v>
      </c>
      <c r="K2"/>
      <c r="L2"/>
      <c r="M2" s="1"/>
      <c r="N2"/>
      <c r="O2"/>
    </row>
    <row r="3" spans="1:15" ht="15" x14ac:dyDescent="0.25">
      <c r="J3" s="1" t="s">
        <v>473</v>
      </c>
      <c r="K3"/>
      <c r="L3"/>
      <c r="M3" s="1"/>
      <c r="N3"/>
      <c r="O3"/>
    </row>
    <row r="4" spans="1:15" x14ac:dyDescent="0.2">
      <c r="B4" s="137" t="s">
        <v>1217</v>
      </c>
    </row>
    <row r="5" spans="1:15" ht="15.75" x14ac:dyDescent="0.2">
      <c r="A5" s="138" t="s">
        <v>1218</v>
      </c>
    </row>
    <row r="7" spans="1:15" ht="15.75" x14ac:dyDescent="0.2">
      <c r="A7" s="138" t="s">
        <v>1219</v>
      </c>
    </row>
    <row r="9" spans="1:15" x14ac:dyDescent="0.2">
      <c r="A9" s="425" t="s">
        <v>1220</v>
      </c>
      <c r="B9" s="425" t="s">
        <v>1221</v>
      </c>
      <c r="C9" s="426" t="s">
        <v>1222</v>
      </c>
      <c r="D9" s="426"/>
      <c r="E9" s="426"/>
      <c r="F9" s="426"/>
      <c r="G9" s="426"/>
      <c r="H9" s="426"/>
      <c r="I9" s="426"/>
      <c r="J9" s="426"/>
      <c r="K9" s="426"/>
      <c r="L9" s="426"/>
      <c r="M9" s="426"/>
    </row>
    <row r="10" spans="1:15" x14ac:dyDescent="0.2">
      <c r="A10" s="425"/>
      <c r="B10" s="425"/>
      <c r="C10" s="140" t="s">
        <v>1223</v>
      </c>
      <c r="D10" s="140" t="s">
        <v>1224</v>
      </c>
      <c r="E10" s="140" t="s">
        <v>1225</v>
      </c>
      <c r="F10" s="140" t="s">
        <v>1226</v>
      </c>
      <c r="G10" s="140" t="s">
        <v>1227</v>
      </c>
      <c r="H10" s="140" t="s">
        <v>1228</v>
      </c>
      <c r="I10" s="140" t="s">
        <v>1229</v>
      </c>
      <c r="J10" s="140" t="s">
        <v>1230</v>
      </c>
      <c r="K10" s="140" t="s">
        <v>1231</v>
      </c>
      <c r="L10" s="140" t="s">
        <v>1232</v>
      </c>
      <c r="M10" s="140" t="s">
        <v>1233</v>
      </c>
    </row>
    <row r="11" spans="1:15" x14ac:dyDescent="0.2">
      <c r="A11" s="141" t="s">
        <v>1234</v>
      </c>
      <c r="B11" s="142" t="s">
        <v>1235</v>
      </c>
      <c r="C11" s="143">
        <v>551.9357</v>
      </c>
      <c r="D11" s="143">
        <v>534.154</v>
      </c>
      <c r="E11" s="141">
        <f>D11</f>
        <v>534.154</v>
      </c>
      <c r="F11" s="141">
        <f t="shared" ref="F11:M11" si="0">E11</f>
        <v>534.154</v>
      </c>
      <c r="G11" s="141">
        <f t="shared" si="0"/>
        <v>534.154</v>
      </c>
      <c r="H11" s="141">
        <f t="shared" si="0"/>
        <v>534.154</v>
      </c>
      <c r="I11" s="141">
        <f t="shared" si="0"/>
        <v>534.154</v>
      </c>
      <c r="J11" s="141">
        <f t="shared" si="0"/>
        <v>534.154</v>
      </c>
      <c r="K11" s="141">
        <f t="shared" si="0"/>
        <v>534.154</v>
      </c>
      <c r="L11" s="141">
        <f t="shared" si="0"/>
        <v>534.154</v>
      </c>
      <c r="M11" s="141">
        <f t="shared" si="0"/>
        <v>534.154</v>
      </c>
    </row>
    <row r="12" spans="1:15" x14ac:dyDescent="0.2">
      <c r="A12" s="141" t="s">
        <v>1236</v>
      </c>
      <c r="B12" s="142" t="s">
        <v>1237</v>
      </c>
      <c r="C12" s="143">
        <v>760.50909999999999</v>
      </c>
      <c r="D12" s="143">
        <v>816.30679999999995</v>
      </c>
      <c r="E12" s="141">
        <f t="shared" ref="E12:M13" si="1">D12</f>
        <v>816.30679999999995</v>
      </c>
      <c r="F12" s="141">
        <f t="shared" si="1"/>
        <v>816.30679999999995</v>
      </c>
      <c r="G12" s="141">
        <f t="shared" si="1"/>
        <v>816.30679999999995</v>
      </c>
      <c r="H12" s="141">
        <f t="shared" si="1"/>
        <v>816.30679999999995</v>
      </c>
      <c r="I12" s="141">
        <f t="shared" si="1"/>
        <v>816.30679999999995</v>
      </c>
      <c r="J12" s="141">
        <f t="shared" si="1"/>
        <v>816.30679999999995</v>
      </c>
      <c r="K12" s="141">
        <f t="shared" si="1"/>
        <v>816.30679999999995</v>
      </c>
      <c r="L12" s="141">
        <f t="shared" si="1"/>
        <v>816.30679999999995</v>
      </c>
      <c r="M12" s="141">
        <f t="shared" si="1"/>
        <v>816.30679999999995</v>
      </c>
    </row>
    <row r="13" spans="1:15" x14ac:dyDescent="0.2">
      <c r="A13" s="140" t="s">
        <v>1238</v>
      </c>
      <c r="B13" s="144" t="s">
        <v>1239</v>
      </c>
      <c r="C13" s="145">
        <v>100.520538439492</v>
      </c>
      <c r="D13" s="145">
        <v>104.992</v>
      </c>
      <c r="E13" s="141">
        <f t="shared" si="1"/>
        <v>104.992</v>
      </c>
      <c r="F13" s="141">
        <f t="shared" si="1"/>
        <v>104.992</v>
      </c>
      <c r="G13" s="141">
        <f t="shared" si="1"/>
        <v>104.992</v>
      </c>
      <c r="H13" s="141">
        <f t="shared" si="1"/>
        <v>104.992</v>
      </c>
      <c r="I13" s="141">
        <f t="shared" si="1"/>
        <v>104.992</v>
      </c>
      <c r="J13" s="141">
        <f t="shared" si="1"/>
        <v>104.992</v>
      </c>
      <c r="K13" s="141">
        <f t="shared" si="1"/>
        <v>104.992</v>
      </c>
      <c r="L13" s="141">
        <f t="shared" si="1"/>
        <v>104.992</v>
      </c>
      <c r="M13" s="141">
        <f t="shared" si="1"/>
        <v>104.992</v>
      </c>
    </row>
    <row r="14" spans="1:15" ht="24" x14ac:dyDescent="0.2">
      <c r="A14" s="140" t="s">
        <v>1240</v>
      </c>
      <c r="B14" s="142" t="s">
        <v>1241</v>
      </c>
      <c r="C14" s="140" t="s">
        <v>1242</v>
      </c>
      <c r="D14" s="140" t="s">
        <v>1243</v>
      </c>
      <c r="E14" s="140" t="s">
        <v>1244</v>
      </c>
      <c r="F14" s="140" t="s">
        <v>1245</v>
      </c>
      <c r="G14" s="140" t="s">
        <v>1246</v>
      </c>
      <c r="H14" s="140" t="s">
        <v>1247</v>
      </c>
      <c r="I14" s="140" t="s">
        <v>1247</v>
      </c>
      <c r="J14" s="140" t="s">
        <v>1247</v>
      </c>
      <c r="K14" s="140" t="s">
        <v>1247</v>
      </c>
      <c r="L14" s="140" t="s">
        <v>1247</v>
      </c>
      <c r="M14" s="140" t="s">
        <v>1247</v>
      </c>
    </row>
    <row r="15" spans="1:15" x14ac:dyDescent="0.2">
      <c r="A15" s="140" t="s">
        <v>1248</v>
      </c>
      <c r="B15" s="144" t="s">
        <v>1249</v>
      </c>
      <c r="C15" s="140" t="s">
        <v>1250</v>
      </c>
      <c r="D15" s="140" t="s">
        <v>1243</v>
      </c>
      <c r="E15" s="140" t="s">
        <v>1251</v>
      </c>
      <c r="F15" s="140" t="s">
        <v>1252</v>
      </c>
      <c r="G15" s="140" t="s">
        <v>1253</v>
      </c>
      <c r="H15" s="140" t="s">
        <v>1254</v>
      </c>
      <c r="I15" s="140" t="s">
        <v>1254</v>
      </c>
      <c r="J15" s="140" t="s">
        <v>1254</v>
      </c>
      <c r="K15" s="140" t="s">
        <v>1254</v>
      </c>
      <c r="L15" s="140" t="s">
        <v>1254</v>
      </c>
      <c r="M15" s="140" t="s">
        <v>1254</v>
      </c>
    </row>
    <row r="16" spans="1:15" x14ac:dyDescent="0.2">
      <c r="A16" s="141" t="s">
        <v>1255</v>
      </c>
      <c r="B16" s="142" t="s">
        <v>1256</v>
      </c>
      <c r="C16" s="141" t="s">
        <v>1257</v>
      </c>
      <c r="D16" s="141" t="s">
        <v>1243</v>
      </c>
      <c r="E16" s="141" t="s">
        <v>1258</v>
      </c>
      <c r="F16" s="141" t="s">
        <v>1259</v>
      </c>
      <c r="G16" s="141" t="s">
        <v>1260</v>
      </c>
      <c r="H16" s="141" t="s">
        <v>1261</v>
      </c>
      <c r="I16" s="141" t="s">
        <v>1261</v>
      </c>
      <c r="J16" s="141" t="s">
        <v>1261</v>
      </c>
      <c r="K16" s="141" t="s">
        <v>1261</v>
      </c>
      <c r="L16" s="141" t="s">
        <v>1261</v>
      </c>
      <c r="M16" s="141" t="s">
        <v>1261</v>
      </c>
    </row>
    <row r="17" spans="1:29" x14ac:dyDescent="0.2">
      <c r="A17" s="140" t="s">
        <v>1262</v>
      </c>
      <c r="B17" s="144" t="s">
        <v>1263</v>
      </c>
      <c r="C17" s="140" t="s">
        <v>1264</v>
      </c>
      <c r="D17" s="140" t="s">
        <v>1243</v>
      </c>
      <c r="E17" s="140" t="s">
        <v>1265</v>
      </c>
      <c r="F17" s="140" t="s">
        <v>1266</v>
      </c>
      <c r="G17" s="140" t="s">
        <v>1267</v>
      </c>
      <c r="H17" s="140" t="s">
        <v>1268</v>
      </c>
      <c r="I17" s="140" t="s">
        <v>1268</v>
      </c>
      <c r="J17" s="140" t="s">
        <v>1268</v>
      </c>
      <c r="K17" s="140" t="s">
        <v>1268</v>
      </c>
      <c r="L17" s="140" t="s">
        <v>1268</v>
      </c>
      <c r="M17" s="140" t="s">
        <v>1268</v>
      </c>
    </row>
    <row r="18" spans="1:29" x14ac:dyDescent="0.2">
      <c r="A18" s="141" t="s">
        <v>1269</v>
      </c>
      <c r="B18" s="146" t="s">
        <v>1270</v>
      </c>
      <c r="C18" s="140" t="s">
        <v>1271</v>
      </c>
      <c r="D18" s="140" t="s">
        <v>1271</v>
      </c>
      <c r="E18" s="140" t="s">
        <v>1271</v>
      </c>
      <c r="F18" s="140" t="s">
        <v>1271</v>
      </c>
      <c r="G18" s="140" t="s">
        <v>1271</v>
      </c>
      <c r="H18" s="140" t="s">
        <v>1272</v>
      </c>
      <c r="I18" s="140" t="s">
        <v>1272</v>
      </c>
      <c r="J18" s="140" t="s">
        <v>1272</v>
      </c>
      <c r="K18" s="140" t="s">
        <v>1272</v>
      </c>
      <c r="L18" s="140" t="s">
        <v>1272</v>
      </c>
      <c r="M18" s="140" t="s">
        <v>1272</v>
      </c>
    </row>
    <row r="19" spans="1:29" x14ac:dyDescent="0.2">
      <c r="A19" s="140" t="s">
        <v>1273</v>
      </c>
      <c r="B19" s="144" t="s">
        <v>1274</v>
      </c>
      <c r="C19" s="140" t="s">
        <v>1275</v>
      </c>
      <c r="D19" s="140" t="s">
        <v>1243</v>
      </c>
      <c r="E19" s="140" t="s">
        <v>1276</v>
      </c>
      <c r="F19" s="140" t="s">
        <v>1277</v>
      </c>
      <c r="G19" s="140" t="s">
        <v>1278</v>
      </c>
      <c r="H19" s="140" t="s">
        <v>1279</v>
      </c>
      <c r="I19" s="140" t="s">
        <v>1279</v>
      </c>
      <c r="J19" s="140" t="s">
        <v>1279</v>
      </c>
      <c r="K19" s="140" t="s">
        <v>1279</v>
      </c>
      <c r="L19" s="140" t="s">
        <v>1279</v>
      </c>
      <c r="M19" s="140" t="s">
        <v>1279</v>
      </c>
    </row>
    <row r="20" spans="1:29" x14ac:dyDescent="0.2">
      <c r="A20" s="140" t="s">
        <v>1280</v>
      </c>
      <c r="B20" s="144" t="s">
        <v>1281</v>
      </c>
      <c r="C20" s="140" t="s">
        <v>1282</v>
      </c>
      <c r="D20" s="140" t="s">
        <v>1243</v>
      </c>
      <c r="E20" s="140" t="s">
        <v>1283</v>
      </c>
      <c r="F20" s="140" t="s">
        <v>1284</v>
      </c>
      <c r="G20" s="140" t="s">
        <v>1285</v>
      </c>
      <c r="H20" s="140" t="s">
        <v>1286</v>
      </c>
      <c r="I20" s="140" t="s">
        <v>1286</v>
      </c>
      <c r="J20" s="140" t="s">
        <v>1286</v>
      </c>
      <c r="K20" s="140" t="s">
        <v>1286</v>
      </c>
      <c r="L20" s="140" t="s">
        <v>1286</v>
      </c>
      <c r="M20" s="140" t="s">
        <v>1286</v>
      </c>
    </row>
    <row r="21" spans="1:29" ht="24.75" x14ac:dyDescent="0.25">
      <c r="A21" s="140" t="s">
        <v>1287</v>
      </c>
      <c r="B21" s="142" t="s">
        <v>1288</v>
      </c>
      <c r="C21" s="140" t="s">
        <v>1289</v>
      </c>
      <c r="D21" s="140" t="s">
        <v>1243</v>
      </c>
      <c r="E21" s="140" t="s">
        <v>1290</v>
      </c>
      <c r="F21" s="140" t="s">
        <v>1291</v>
      </c>
      <c r="G21" s="140" t="s">
        <v>1292</v>
      </c>
      <c r="H21" s="140" t="s">
        <v>1293</v>
      </c>
      <c r="I21" s="140" t="s">
        <v>1293</v>
      </c>
      <c r="J21" s="140" t="s">
        <v>1293</v>
      </c>
      <c r="K21" s="140" t="s">
        <v>1293</v>
      </c>
      <c r="L21" s="140" t="s">
        <v>1293</v>
      </c>
      <c r="M21" s="140" t="s">
        <v>1293</v>
      </c>
      <c r="X21" s="1"/>
      <c r="Y21"/>
      <c r="Z21"/>
      <c r="AA21" s="1"/>
      <c r="AB21"/>
      <c r="AC21"/>
    </row>
    <row r="22" spans="1:29" ht="15" x14ac:dyDescent="0.25">
      <c r="A22" s="140" t="s">
        <v>1294</v>
      </c>
      <c r="B22" s="142" t="s">
        <v>1295</v>
      </c>
      <c r="C22" s="140" t="s">
        <v>1296</v>
      </c>
      <c r="D22" s="140" t="s">
        <v>1243</v>
      </c>
      <c r="E22" s="140" t="s">
        <v>1297</v>
      </c>
      <c r="F22" s="140" t="s">
        <v>1298</v>
      </c>
      <c r="G22" s="140" t="s">
        <v>1299</v>
      </c>
      <c r="H22" s="140" t="s">
        <v>1300</v>
      </c>
      <c r="I22" s="140" t="s">
        <v>1300</v>
      </c>
      <c r="J22" s="140" t="s">
        <v>1300</v>
      </c>
      <c r="K22" s="140" t="s">
        <v>1300</v>
      </c>
      <c r="L22" s="140" t="s">
        <v>1300</v>
      </c>
      <c r="M22" s="140" t="s">
        <v>1300</v>
      </c>
      <c r="X22" s="1"/>
      <c r="Y22"/>
      <c r="Z22"/>
      <c r="AA22" s="1"/>
      <c r="AB22"/>
      <c r="AC22"/>
    </row>
    <row r="23" spans="1:29" x14ac:dyDescent="0.2">
      <c r="A23" s="140" t="s">
        <v>1301</v>
      </c>
      <c r="B23" s="142" t="s">
        <v>1302</v>
      </c>
      <c r="C23" s="140" t="s">
        <v>1303</v>
      </c>
      <c r="D23" s="140" t="s">
        <v>1243</v>
      </c>
      <c r="E23" s="140" t="s">
        <v>1304</v>
      </c>
      <c r="F23" s="140" t="s">
        <v>1305</v>
      </c>
      <c r="G23" s="140" t="s">
        <v>1306</v>
      </c>
      <c r="H23" s="140" t="s">
        <v>1307</v>
      </c>
      <c r="I23" s="140" t="s">
        <v>1307</v>
      </c>
      <c r="J23" s="140" t="s">
        <v>1307</v>
      </c>
      <c r="K23" s="140" t="s">
        <v>1307</v>
      </c>
      <c r="L23" s="140" t="s">
        <v>1307</v>
      </c>
      <c r="M23" s="140" t="s">
        <v>1307</v>
      </c>
    </row>
    <row r="24" spans="1:29" x14ac:dyDescent="0.2">
      <c r="A24" s="140" t="s">
        <v>1308</v>
      </c>
      <c r="B24" s="144" t="s">
        <v>1309</v>
      </c>
      <c r="C24" s="140" t="s">
        <v>1310</v>
      </c>
      <c r="D24" s="140" t="s">
        <v>1243</v>
      </c>
      <c r="E24" s="140" t="s">
        <v>1311</v>
      </c>
      <c r="F24" s="140" t="s">
        <v>1312</v>
      </c>
      <c r="G24" s="140" t="s">
        <v>1313</v>
      </c>
      <c r="H24" s="140" t="s">
        <v>1314</v>
      </c>
      <c r="I24" s="140" t="s">
        <v>1314</v>
      </c>
      <c r="J24" s="140" t="s">
        <v>1314</v>
      </c>
      <c r="K24" s="140" t="s">
        <v>1314</v>
      </c>
      <c r="L24" s="140" t="s">
        <v>1314</v>
      </c>
      <c r="M24" s="140" t="s">
        <v>1314</v>
      </c>
    </row>
    <row r="25" spans="1:29" ht="24" x14ac:dyDescent="0.2">
      <c r="A25" s="140" t="s">
        <v>1315</v>
      </c>
      <c r="B25" s="142" t="s">
        <v>1316</v>
      </c>
      <c r="C25" s="140" t="s">
        <v>1317</v>
      </c>
      <c r="D25" s="140" t="s">
        <v>1243</v>
      </c>
      <c r="E25" s="140" t="s">
        <v>1318</v>
      </c>
      <c r="F25" s="140" t="s">
        <v>1319</v>
      </c>
      <c r="G25" s="140" t="s">
        <v>1320</v>
      </c>
      <c r="H25" s="140" t="s">
        <v>1321</v>
      </c>
      <c r="I25" s="140" t="s">
        <v>1321</v>
      </c>
      <c r="J25" s="140" t="s">
        <v>1321</v>
      </c>
      <c r="K25" s="140" t="s">
        <v>1321</v>
      </c>
      <c r="L25" s="140" t="s">
        <v>1321</v>
      </c>
      <c r="M25" s="140" t="s">
        <v>1321</v>
      </c>
    </row>
    <row r="26" spans="1:29" ht="14.25" customHeight="1" x14ac:dyDescent="0.2">
      <c r="A26" s="140" t="s">
        <v>1322</v>
      </c>
      <c r="B26" s="147" t="s">
        <v>1323</v>
      </c>
      <c r="C26" s="140" t="s">
        <v>1324</v>
      </c>
      <c r="D26" s="140" t="s">
        <v>1243</v>
      </c>
      <c r="E26" s="140" t="s">
        <v>1325</v>
      </c>
      <c r="F26" s="140" t="s">
        <v>1326</v>
      </c>
      <c r="G26" s="140" t="s">
        <v>1327</v>
      </c>
      <c r="H26" s="140" t="s">
        <v>1328</v>
      </c>
      <c r="I26" s="140" t="s">
        <v>1328</v>
      </c>
      <c r="J26" s="140" t="s">
        <v>1328</v>
      </c>
      <c r="K26" s="140" t="s">
        <v>1328</v>
      </c>
      <c r="L26" s="140" t="s">
        <v>1328</v>
      </c>
      <c r="M26" s="140" t="s">
        <v>1328</v>
      </c>
    </row>
    <row r="27" spans="1:29" x14ac:dyDescent="0.2">
      <c r="A27" s="140" t="s">
        <v>1329</v>
      </c>
      <c r="B27" s="144" t="s">
        <v>1330</v>
      </c>
      <c r="C27" s="140" t="s">
        <v>1331</v>
      </c>
      <c r="D27" s="140" t="s">
        <v>1243</v>
      </c>
      <c r="E27" s="140" t="s">
        <v>1332</v>
      </c>
      <c r="F27" s="140" t="s">
        <v>1333</v>
      </c>
      <c r="G27" s="140" t="s">
        <v>1334</v>
      </c>
      <c r="H27" s="140" t="s">
        <v>1335</v>
      </c>
      <c r="I27" s="140" t="s">
        <v>1335</v>
      </c>
      <c r="J27" s="140" t="s">
        <v>1335</v>
      </c>
      <c r="K27" s="140" t="s">
        <v>1335</v>
      </c>
      <c r="L27" s="140" t="s">
        <v>1335</v>
      </c>
      <c r="M27" s="140" t="s">
        <v>1335</v>
      </c>
    </row>
    <row r="28" spans="1:29" ht="24" x14ac:dyDescent="0.2">
      <c r="A28" s="140" t="s">
        <v>1336</v>
      </c>
      <c r="B28" s="142" t="s">
        <v>1337</v>
      </c>
      <c r="C28" s="140" t="s">
        <v>1338</v>
      </c>
      <c r="D28" s="140" t="s">
        <v>1243</v>
      </c>
      <c r="E28" s="140" t="s">
        <v>1339</v>
      </c>
      <c r="F28" s="140" t="s">
        <v>1340</v>
      </c>
      <c r="G28" s="140" t="s">
        <v>1341</v>
      </c>
      <c r="H28" s="140" t="s">
        <v>1342</v>
      </c>
      <c r="I28" s="140" t="s">
        <v>1342</v>
      </c>
      <c r="J28" s="140" t="s">
        <v>1342</v>
      </c>
      <c r="K28" s="140" t="s">
        <v>1342</v>
      </c>
      <c r="L28" s="140" t="s">
        <v>1342</v>
      </c>
      <c r="M28" s="140" t="s">
        <v>1342</v>
      </c>
    </row>
    <row r="29" spans="1:29" x14ac:dyDescent="0.2">
      <c r="A29" s="140" t="s">
        <v>1343</v>
      </c>
      <c r="B29" s="142" t="s">
        <v>1344</v>
      </c>
      <c r="C29" s="140" t="s">
        <v>1345</v>
      </c>
      <c r="D29" s="140" t="s">
        <v>1243</v>
      </c>
      <c r="E29" s="140" t="s">
        <v>1346</v>
      </c>
      <c r="F29" s="140" t="s">
        <v>1347</v>
      </c>
      <c r="G29" s="140" t="s">
        <v>1348</v>
      </c>
      <c r="H29" s="140" t="s">
        <v>1349</v>
      </c>
      <c r="I29" s="140" t="s">
        <v>1349</v>
      </c>
      <c r="J29" s="140" t="s">
        <v>1350</v>
      </c>
      <c r="K29" s="140" t="s">
        <v>1350</v>
      </c>
      <c r="L29" s="140" t="s">
        <v>1350</v>
      </c>
      <c r="M29" s="140" t="s">
        <v>1350</v>
      </c>
    </row>
    <row r="30" spans="1:29" x14ac:dyDescent="0.2">
      <c r="A30" s="140" t="s">
        <v>1351</v>
      </c>
      <c r="B30" s="144" t="s">
        <v>1352</v>
      </c>
      <c r="C30" s="140" t="s">
        <v>1353</v>
      </c>
      <c r="D30" s="140" t="s">
        <v>1243</v>
      </c>
      <c r="E30" s="140" t="s">
        <v>1354</v>
      </c>
      <c r="F30" s="140" t="s">
        <v>1355</v>
      </c>
      <c r="G30" s="140" t="s">
        <v>1356</v>
      </c>
      <c r="H30" s="140" t="s">
        <v>1357</v>
      </c>
      <c r="I30" s="140" t="s">
        <v>1357</v>
      </c>
      <c r="J30" s="140" t="s">
        <v>1357</v>
      </c>
      <c r="K30" s="140" t="s">
        <v>1357</v>
      </c>
      <c r="L30" s="140" t="s">
        <v>1357</v>
      </c>
      <c r="M30" s="140" t="s">
        <v>1357</v>
      </c>
    </row>
    <row r="31" spans="1:29" ht="24" x14ac:dyDescent="0.2">
      <c r="A31" s="141" t="s">
        <v>1358</v>
      </c>
      <c r="B31" s="142" t="s">
        <v>1359</v>
      </c>
      <c r="C31" s="140" t="s">
        <v>1360</v>
      </c>
      <c r="D31" s="140" t="s">
        <v>1243</v>
      </c>
      <c r="E31" s="140" t="s">
        <v>1361</v>
      </c>
      <c r="F31" s="140" t="s">
        <v>1362</v>
      </c>
      <c r="G31" s="140" t="s">
        <v>1363</v>
      </c>
      <c r="H31" s="141" t="s">
        <v>1364</v>
      </c>
      <c r="I31" s="141" t="s">
        <v>1364</v>
      </c>
      <c r="J31" s="141" t="s">
        <v>1364</v>
      </c>
      <c r="K31" s="141" t="s">
        <v>1364</v>
      </c>
      <c r="L31" s="141" t="s">
        <v>1364</v>
      </c>
      <c r="M31" s="141" t="s">
        <v>1364</v>
      </c>
    </row>
    <row r="32" spans="1:29" x14ac:dyDescent="0.2">
      <c r="A32" s="140" t="s">
        <v>1365</v>
      </c>
      <c r="B32" s="142" t="s">
        <v>1366</v>
      </c>
      <c r="C32" s="140" t="s">
        <v>1367</v>
      </c>
      <c r="D32" s="140" t="s">
        <v>1243</v>
      </c>
      <c r="E32" s="140" t="s">
        <v>1368</v>
      </c>
      <c r="F32" s="140" t="s">
        <v>1369</v>
      </c>
      <c r="G32" s="140" t="s">
        <v>1370</v>
      </c>
      <c r="H32" s="140" t="s">
        <v>1371</v>
      </c>
      <c r="I32" s="140" t="s">
        <v>1371</v>
      </c>
      <c r="J32" s="423" t="s">
        <v>1372</v>
      </c>
      <c r="K32" s="423"/>
      <c r="L32" s="423"/>
      <c r="M32" s="423"/>
    </row>
    <row r="33" spans="1:13" x14ac:dyDescent="0.2">
      <c r="A33" s="140" t="s">
        <v>1373</v>
      </c>
      <c r="B33" s="144" t="s">
        <v>1374</v>
      </c>
      <c r="C33" s="140" t="s">
        <v>1375</v>
      </c>
      <c r="D33" s="140" t="s">
        <v>1243</v>
      </c>
      <c r="E33" s="140" t="s">
        <v>1376</v>
      </c>
      <c r="F33" s="140" t="s">
        <v>1377</v>
      </c>
      <c r="G33" s="140" t="s">
        <v>1378</v>
      </c>
      <c r="H33" s="140" t="s">
        <v>1379</v>
      </c>
      <c r="I33" s="140" t="s">
        <v>1379</v>
      </c>
      <c r="J33" s="140" t="s">
        <v>1379</v>
      </c>
      <c r="K33" s="140" t="s">
        <v>1379</v>
      </c>
      <c r="L33" s="140" t="s">
        <v>1379</v>
      </c>
      <c r="M33" s="140" t="s">
        <v>1379</v>
      </c>
    </row>
    <row r="34" spans="1:13" x14ac:dyDescent="0.2">
      <c r="A34" s="140" t="s">
        <v>1380</v>
      </c>
      <c r="B34" s="142" t="s">
        <v>1381</v>
      </c>
      <c r="C34" s="140" t="s">
        <v>1382</v>
      </c>
      <c r="D34" s="140" t="s">
        <v>1243</v>
      </c>
      <c r="E34" s="140" t="s">
        <v>1383</v>
      </c>
      <c r="F34" s="140" t="s">
        <v>1384</v>
      </c>
      <c r="G34" s="140" t="s">
        <v>1385</v>
      </c>
      <c r="H34" s="140" t="s">
        <v>1386</v>
      </c>
      <c r="I34" s="140" t="s">
        <v>1386</v>
      </c>
      <c r="J34" s="140" t="s">
        <v>1386</v>
      </c>
      <c r="K34" s="140" t="s">
        <v>1386</v>
      </c>
      <c r="L34" s="140" t="s">
        <v>1386</v>
      </c>
      <c r="M34" s="140" t="s">
        <v>1386</v>
      </c>
    </row>
    <row r="35" spans="1:13" x14ac:dyDescent="0.2">
      <c r="A35" s="140" t="s">
        <v>1387</v>
      </c>
      <c r="B35" s="144" t="s">
        <v>1388</v>
      </c>
      <c r="C35" s="140" t="s">
        <v>1389</v>
      </c>
      <c r="D35" s="140" t="s">
        <v>1243</v>
      </c>
      <c r="E35" s="140" t="s">
        <v>1390</v>
      </c>
      <c r="F35" s="140" t="s">
        <v>1391</v>
      </c>
      <c r="G35" s="140" t="s">
        <v>1392</v>
      </c>
      <c r="H35" s="140" t="s">
        <v>1393</v>
      </c>
      <c r="I35" s="140" t="s">
        <v>1393</v>
      </c>
      <c r="J35" s="140" t="s">
        <v>1393</v>
      </c>
      <c r="K35" s="140" t="s">
        <v>1393</v>
      </c>
      <c r="L35" s="140" t="s">
        <v>1393</v>
      </c>
      <c r="M35" s="140" t="s">
        <v>1393</v>
      </c>
    </row>
    <row r="36" spans="1:13" ht="24" x14ac:dyDescent="0.2">
      <c r="A36" s="140" t="s">
        <v>1394</v>
      </c>
      <c r="B36" s="142" t="s">
        <v>1395</v>
      </c>
      <c r="C36" s="140" t="s">
        <v>1396</v>
      </c>
      <c r="D36" s="140" t="s">
        <v>1243</v>
      </c>
      <c r="E36" s="140" t="s">
        <v>1397</v>
      </c>
      <c r="F36" s="140" t="s">
        <v>1398</v>
      </c>
      <c r="G36" s="140" t="s">
        <v>1399</v>
      </c>
      <c r="H36" s="140" t="s">
        <v>1400</v>
      </c>
      <c r="I36" s="140" t="s">
        <v>1400</v>
      </c>
      <c r="J36" s="423" t="s">
        <v>1401</v>
      </c>
      <c r="K36" s="423"/>
      <c r="L36" s="423"/>
      <c r="M36" s="423"/>
    </row>
    <row r="37" spans="1:13" ht="24" x14ac:dyDescent="0.2">
      <c r="A37" s="140" t="s">
        <v>1402</v>
      </c>
      <c r="B37" s="142" t="s">
        <v>1403</v>
      </c>
      <c r="C37" s="140" t="s">
        <v>1404</v>
      </c>
      <c r="D37" s="140" t="s">
        <v>1243</v>
      </c>
      <c r="E37" s="140" t="s">
        <v>1405</v>
      </c>
      <c r="F37" s="140" t="s">
        <v>1406</v>
      </c>
      <c r="G37" s="140" t="s">
        <v>1407</v>
      </c>
      <c r="H37" s="140" t="s">
        <v>1408</v>
      </c>
      <c r="I37" s="140" t="s">
        <v>1408</v>
      </c>
      <c r="J37" s="140" t="s">
        <v>1408</v>
      </c>
      <c r="K37" s="140" t="s">
        <v>1408</v>
      </c>
      <c r="L37" s="140" t="s">
        <v>1408</v>
      </c>
      <c r="M37" s="140" t="s">
        <v>1408</v>
      </c>
    </row>
    <row r="38" spans="1:13" x14ac:dyDescent="0.2">
      <c r="A38" s="140" t="s">
        <v>1409</v>
      </c>
      <c r="B38" s="142" t="s">
        <v>1410</v>
      </c>
      <c r="C38" s="148" t="s">
        <v>1411</v>
      </c>
      <c r="D38" s="140" t="s">
        <v>1243</v>
      </c>
      <c r="E38" s="148" t="s">
        <v>1412</v>
      </c>
      <c r="F38" s="148" t="s">
        <v>1413</v>
      </c>
      <c r="G38" s="148" t="s">
        <v>1414</v>
      </c>
      <c r="H38" s="148" t="s">
        <v>1415</v>
      </c>
      <c r="I38" s="148" t="s">
        <v>1415</v>
      </c>
      <c r="J38" s="148" t="s">
        <v>1415</v>
      </c>
      <c r="K38" s="148" t="s">
        <v>1415</v>
      </c>
      <c r="L38" s="148" t="s">
        <v>1415</v>
      </c>
      <c r="M38" s="148" t="s">
        <v>1415</v>
      </c>
    </row>
    <row r="39" spans="1:13" x14ac:dyDescent="0.2">
      <c r="A39" s="140" t="s">
        <v>1416</v>
      </c>
      <c r="B39" s="142" t="s">
        <v>1417</v>
      </c>
      <c r="C39" s="140" t="s">
        <v>1418</v>
      </c>
      <c r="D39" s="140" t="s">
        <v>1243</v>
      </c>
      <c r="E39" s="140" t="s">
        <v>1419</v>
      </c>
      <c r="F39" s="140" t="s">
        <v>1420</v>
      </c>
      <c r="G39" s="140" t="s">
        <v>1421</v>
      </c>
      <c r="H39" s="140" t="s">
        <v>1422</v>
      </c>
      <c r="I39" s="140" t="s">
        <v>1422</v>
      </c>
      <c r="J39" s="140" t="s">
        <v>1422</v>
      </c>
      <c r="K39" s="140" t="s">
        <v>1422</v>
      </c>
      <c r="L39" s="140" t="s">
        <v>1422</v>
      </c>
      <c r="M39" s="140" t="s">
        <v>1422</v>
      </c>
    </row>
    <row r="40" spans="1:13" ht="24" x14ac:dyDescent="0.2">
      <c r="A40" s="140" t="s">
        <v>1423</v>
      </c>
      <c r="B40" s="146" t="s">
        <v>1424</v>
      </c>
      <c r="C40" s="140" t="s">
        <v>1425</v>
      </c>
      <c r="D40" s="140" t="s">
        <v>1243</v>
      </c>
      <c r="E40" s="140" t="s">
        <v>1426</v>
      </c>
      <c r="F40" s="140" t="s">
        <v>1427</v>
      </c>
      <c r="G40" s="140" t="s">
        <v>1428</v>
      </c>
      <c r="H40" s="140" t="s">
        <v>1429</v>
      </c>
      <c r="I40" s="140" t="s">
        <v>1429</v>
      </c>
      <c r="J40" s="140" t="s">
        <v>1429</v>
      </c>
      <c r="K40" s="423" t="s">
        <v>1430</v>
      </c>
      <c r="L40" s="423"/>
      <c r="M40" s="423"/>
    </row>
    <row r="41" spans="1:13" x14ac:dyDescent="0.2">
      <c r="A41" s="140" t="s">
        <v>1431</v>
      </c>
      <c r="B41" s="142" t="s">
        <v>1432</v>
      </c>
      <c r="C41" s="140" t="s">
        <v>1433</v>
      </c>
      <c r="D41" s="140" t="s">
        <v>1243</v>
      </c>
      <c r="E41" s="140" t="s">
        <v>1434</v>
      </c>
      <c r="F41" s="140" t="s">
        <v>1435</v>
      </c>
      <c r="G41" s="140" t="s">
        <v>1436</v>
      </c>
      <c r="H41" s="140" t="s">
        <v>1437</v>
      </c>
      <c r="I41" s="140" t="s">
        <v>1437</v>
      </c>
      <c r="J41" s="140" t="s">
        <v>1437</v>
      </c>
      <c r="K41" s="140" t="s">
        <v>1437</v>
      </c>
      <c r="L41" s="140" t="s">
        <v>1437</v>
      </c>
      <c r="M41" s="140" t="s">
        <v>1437</v>
      </c>
    </row>
    <row r="42" spans="1:13" ht="24" x14ac:dyDescent="0.2">
      <c r="A42" s="140" t="s">
        <v>1438</v>
      </c>
      <c r="B42" s="142" t="s">
        <v>1439</v>
      </c>
      <c r="C42" s="140" t="s">
        <v>1440</v>
      </c>
      <c r="D42" s="140" t="s">
        <v>1243</v>
      </c>
      <c r="E42" s="140" t="s">
        <v>1441</v>
      </c>
      <c r="F42" s="140" t="s">
        <v>1442</v>
      </c>
      <c r="G42" s="140" t="s">
        <v>1443</v>
      </c>
      <c r="H42" s="140" t="s">
        <v>1444</v>
      </c>
      <c r="I42" s="140" t="s">
        <v>1444</v>
      </c>
      <c r="J42" s="140" t="s">
        <v>1444</v>
      </c>
      <c r="K42" s="140" t="s">
        <v>1444</v>
      </c>
      <c r="L42" s="140" t="s">
        <v>1444</v>
      </c>
      <c r="M42" s="140" t="s">
        <v>1444</v>
      </c>
    </row>
    <row r="43" spans="1:13" ht="24" x14ac:dyDescent="0.2">
      <c r="A43" s="140" t="s">
        <v>1445</v>
      </c>
      <c r="B43" s="142" t="s">
        <v>1446</v>
      </c>
      <c r="C43" s="140" t="s">
        <v>1447</v>
      </c>
      <c r="D43" s="140" t="s">
        <v>1243</v>
      </c>
      <c r="E43" s="140" t="s">
        <v>1448</v>
      </c>
      <c r="F43" s="140" t="s">
        <v>1449</v>
      </c>
      <c r="G43" s="140" t="s">
        <v>1450</v>
      </c>
      <c r="H43" s="140" t="s">
        <v>1451</v>
      </c>
      <c r="I43" s="140" t="s">
        <v>1451</v>
      </c>
      <c r="J43" s="140" t="s">
        <v>1451</v>
      </c>
      <c r="K43" s="140" t="s">
        <v>1451</v>
      </c>
      <c r="L43" s="140" t="s">
        <v>1451</v>
      </c>
      <c r="M43" s="140" t="s">
        <v>1451</v>
      </c>
    </row>
    <row r="44" spans="1:13" x14ac:dyDescent="0.2">
      <c r="A44" s="140" t="s">
        <v>1452</v>
      </c>
      <c r="B44" s="142" t="s">
        <v>1453</v>
      </c>
      <c r="C44" s="140" t="s">
        <v>1454</v>
      </c>
      <c r="D44" s="140" t="s">
        <v>1243</v>
      </c>
      <c r="E44" s="140" t="s">
        <v>1455</v>
      </c>
      <c r="F44" s="140" t="s">
        <v>1456</v>
      </c>
      <c r="G44" s="140" t="s">
        <v>1457</v>
      </c>
      <c r="H44" s="140" t="s">
        <v>1458</v>
      </c>
      <c r="I44" s="140" t="s">
        <v>1458</v>
      </c>
      <c r="J44" s="140" t="s">
        <v>1458</v>
      </c>
      <c r="K44" s="140" t="s">
        <v>1458</v>
      </c>
      <c r="L44" s="140" t="s">
        <v>1458</v>
      </c>
      <c r="M44" s="140" t="s">
        <v>1458</v>
      </c>
    </row>
    <row r="45" spans="1:13" x14ac:dyDescent="0.2">
      <c r="A45" s="141" t="s">
        <v>1459</v>
      </c>
      <c r="B45" s="142" t="s">
        <v>1460</v>
      </c>
      <c r="C45" s="141" t="s">
        <v>1461</v>
      </c>
      <c r="D45" s="141" t="s">
        <v>1243</v>
      </c>
      <c r="E45" s="141" t="s">
        <v>1243</v>
      </c>
      <c r="F45" s="141" t="s">
        <v>1243</v>
      </c>
      <c r="G45" s="141" t="s">
        <v>1243</v>
      </c>
      <c r="H45" s="141" t="s">
        <v>1462</v>
      </c>
      <c r="I45" s="141" t="s">
        <v>1462</v>
      </c>
      <c r="J45" s="141" t="s">
        <v>1462</v>
      </c>
      <c r="K45" s="141" t="s">
        <v>1462</v>
      </c>
      <c r="L45" s="141" t="s">
        <v>1462</v>
      </c>
      <c r="M45" s="141" t="s">
        <v>1462</v>
      </c>
    </row>
    <row r="46" spans="1:13" x14ac:dyDescent="0.2">
      <c r="A46" s="140" t="s">
        <v>1463</v>
      </c>
      <c r="B46" s="144" t="s">
        <v>1464</v>
      </c>
      <c r="C46" s="140" t="s">
        <v>1465</v>
      </c>
      <c r="D46" s="140" t="s">
        <v>1243</v>
      </c>
      <c r="E46" s="140" t="s">
        <v>1243</v>
      </c>
      <c r="F46" s="140" t="s">
        <v>1243</v>
      </c>
      <c r="G46" s="140" t="s">
        <v>1243</v>
      </c>
      <c r="H46" s="140" t="s">
        <v>1466</v>
      </c>
      <c r="I46" s="140" t="s">
        <v>1462</v>
      </c>
      <c r="J46" s="140" t="s">
        <v>1462</v>
      </c>
      <c r="K46" s="140" t="s">
        <v>1462</v>
      </c>
      <c r="L46" s="140" t="s">
        <v>1462</v>
      </c>
      <c r="M46" s="140" t="s">
        <v>1462</v>
      </c>
    </row>
    <row r="47" spans="1:13" x14ac:dyDescent="0.2">
      <c r="A47" s="140" t="s">
        <v>1467</v>
      </c>
      <c r="B47" s="142" t="s">
        <v>1468</v>
      </c>
      <c r="C47" s="140" t="s">
        <v>1469</v>
      </c>
      <c r="D47" s="140" t="s">
        <v>1243</v>
      </c>
      <c r="E47" s="140" t="s">
        <v>1470</v>
      </c>
      <c r="F47" s="140" t="s">
        <v>1471</v>
      </c>
      <c r="G47" s="140" t="s">
        <v>1472</v>
      </c>
      <c r="H47" s="140" t="s">
        <v>1473</v>
      </c>
      <c r="I47" s="140" t="s">
        <v>1473</v>
      </c>
      <c r="J47" s="140" t="s">
        <v>1473</v>
      </c>
      <c r="K47" s="140" t="s">
        <v>1473</v>
      </c>
      <c r="L47" s="140" t="s">
        <v>1473</v>
      </c>
      <c r="M47" s="140" t="s">
        <v>1473</v>
      </c>
    </row>
    <row r="48" spans="1:13" x14ac:dyDescent="0.2">
      <c r="A48" s="140" t="s">
        <v>1474</v>
      </c>
      <c r="B48" s="142" t="s">
        <v>1475</v>
      </c>
      <c r="C48" s="140" t="s">
        <v>1476</v>
      </c>
      <c r="D48" s="140" t="s">
        <v>1243</v>
      </c>
      <c r="E48" s="140" t="s">
        <v>1477</v>
      </c>
      <c r="F48" s="140" t="s">
        <v>1478</v>
      </c>
      <c r="G48" s="140" t="s">
        <v>1479</v>
      </c>
      <c r="H48" s="140" t="s">
        <v>1480</v>
      </c>
      <c r="I48" s="140" t="s">
        <v>1480</v>
      </c>
      <c r="J48" s="140" t="s">
        <v>1480</v>
      </c>
      <c r="K48" s="140" t="s">
        <v>1480</v>
      </c>
      <c r="L48" s="140" t="s">
        <v>1480</v>
      </c>
      <c r="M48" s="140" t="s">
        <v>1480</v>
      </c>
    </row>
    <row r="49" spans="1:13" x14ac:dyDescent="0.2">
      <c r="A49" s="140" t="s">
        <v>1481</v>
      </c>
      <c r="B49" s="142" t="s">
        <v>1482</v>
      </c>
      <c r="C49" s="140" t="s">
        <v>1483</v>
      </c>
      <c r="D49" s="140" t="s">
        <v>1484</v>
      </c>
      <c r="E49" s="140" t="s">
        <v>1485</v>
      </c>
      <c r="F49" s="140" t="s">
        <v>1486</v>
      </c>
      <c r="G49" s="140" t="s">
        <v>1487</v>
      </c>
      <c r="H49" s="140" t="s">
        <v>1488</v>
      </c>
      <c r="I49" s="140" t="s">
        <v>1488</v>
      </c>
      <c r="J49" s="140" t="s">
        <v>1488</v>
      </c>
      <c r="K49" s="140" t="s">
        <v>1488</v>
      </c>
      <c r="L49" s="140" t="s">
        <v>1488</v>
      </c>
      <c r="M49" s="140" t="s">
        <v>1488</v>
      </c>
    </row>
    <row r="50" spans="1:13" x14ac:dyDescent="0.2">
      <c r="A50" s="141" t="s">
        <v>1489</v>
      </c>
      <c r="B50" s="142" t="s">
        <v>1490</v>
      </c>
      <c r="C50" s="141" t="s">
        <v>1243</v>
      </c>
      <c r="D50" s="141" t="s">
        <v>1243</v>
      </c>
      <c r="E50" s="141" t="s">
        <v>1491</v>
      </c>
      <c r="F50" s="141" t="s">
        <v>1492</v>
      </c>
      <c r="G50" s="141" t="s">
        <v>1493</v>
      </c>
      <c r="H50" s="141" t="s">
        <v>1494</v>
      </c>
      <c r="I50" s="141" t="s">
        <v>1494</v>
      </c>
      <c r="J50" s="141" t="s">
        <v>1494</v>
      </c>
      <c r="K50" s="141" t="s">
        <v>1494</v>
      </c>
      <c r="L50" s="141" t="s">
        <v>1494</v>
      </c>
      <c r="M50" s="141" t="s">
        <v>1494</v>
      </c>
    </row>
    <row r="51" spans="1:13" x14ac:dyDescent="0.2">
      <c r="A51" s="141" t="s">
        <v>1495</v>
      </c>
      <c r="B51" s="142" t="s">
        <v>1496</v>
      </c>
      <c r="C51" s="140" t="s">
        <v>1271</v>
      </c>
      <c r="D51" s="140" t="s">
        <v>1271</v>
      </c>
      <c r="E51" s="140" t="s">
        <v>1271</v>
      </c>
      <c r="F51" s="141" t="s">
        <v>1497</v>
      </c>
      <c r="G51" s="141" t="s">
        <v>1498</v>
      </c>
      <c r="H51" s="141" t="s">
        <v>1498</v>
      </c>
      <c r="I51" s="141" t="s">
        <v>1498</v>
      </c>
      <c r="J51" s="141" t="s">
        <v>1498</v>
      </c>
      <c r="K51" s="141" t="s">
        <v>1498</v>
      </c>
      <c r="L51" s="141" t="s">
        <v>1498</v>
      </c>
      <c r="M51" s="141" t="s">
        <v>1498</v>
      </c>
    </row>
    <row r="52" spans="1:13" x14ac:dyDescent="0.2">
      <c r="A52" s="141" t="s">
        <v>1499</v>
      </c>
      <c r="B52" s="142" t="s">
        <v>1500</v>
      </c>
      <c r="C52" s="140" t="s">
        <v>1271</v>
      </c>
      <c r="D52" s="140" t="s">
        <v>1271</v>
      </c>
      <c r="E52" s="140" t="s">
        <v>1271</v>
      </c>
      <c r="F52" s="141" t="s">
        <v>1501</v>
      </c>
      <c r="G52" s="141" t="s">
        <v>1502</v>
      </c>
      <c r="H52" s="141" t="s">
        <v>1503</v>
      </c>
      <c r="I52" s="141" t="s">
        <v>1503</v>
      </c>
      <c r="J52" s="141" t="s">
        <v>1503</v>
      </c>
      <c r="K52" s="141" t="s">
        <v>1503</v>
      </c>
      <c r="L52" s="141" t="s">
        <v>1503</v>
      </c>
      <c r="M52" s="141" t="s">
        <v>1503</v>
      </c>
    </row>
    <row r="53" spans="1:13" x14ac:dyDescent="0.2">
      <c r="A53" s="141" t="s">
        <v>1504</v>
      </c>
      <c r="B53" s="142" t="s">
        <v>1505</v>
      </c>
      <c r="C53" s="141" t="s">
        <v>1243</v>
      </c>
      <c r="D53" s="141" t="s">
        <v>1243</v>
      </c>
      <c r="E53" s="141" t="s">
        <v>1243</v>
      </c>
      <c r="F53" s="141" t="s">
        <v>1506</v>
      </c>
      <c r="G53" s="141" t="s">
        <v>1507</v>
      </c>
      <c r="H53" s="141" t="s">
        <v>1508</v>
      </c>
      <c r="I53" s="141" t="s">
        <v>1508</v>
      </c>
      <c r="J53" s="141" t="s">
        <v>1508</v>
      </c>
      <c r="K53" s="141" t="s">
        <v>1508</v>
      </c>
      <c r="L53" s="141" t="s">
        <v>1508</v>
      </c>
      <c r="M53" s="141" t="s">
        <v>1508</v>
      </c>
    </row>
    <row r="54" spans="1:13" x14ac:dyDescent="0.2">
      <c r="A54" s="140" t="s">
        <v>1509</v>
      </c>
      <c r="B54" s="144" t="s">
        <v>1510</v>
      </c>
      <c r="C54" s="140" t="s">
        <v>1243</v>
      </c>
      <c r="D54" s="140" t="s">
        <v>1243</v>
      </c>
      <c r="E54" s="140" t="s">
        <v>1243</v>
      </c>
      <c r="F54" s="140" t="s">
        <v>1511</v>
      </c>
      <c r="G54" s="140" t="s">
        <v>1512</v>
      </c>
      <c r="H54" s="140" t="s">
        <v>1513</v>
      </c>
      <c r="I54" s="140" t="s">
        <v>1513</v>
      </c>
      <c r="J54" s="140" t="s">
        <v>1513</v>
      </c>
      <c r="K54" s="140" t="s">
        <v>1513</v>
      </c>
      <c r="L54" s="140" t="s">
        <v>1513</v>
      </c>
      <c r="M54" s="140" t="s">
        <v>1513</v>
      </c>
    </row>
    <row r="55" spans="1:13" x14ac:dyDescent="0.2">
      <c r="A55" s="140" t="s">
        <v>1514</v>
      </c>
      <c r="B55" s="146" t="s">
        <v>1515</v>
      </c>
      <c r="C55" s="140" t="s">
        <v>1271</v>
      </c>
      <c r="D55" s="140" t="s">
        <v>1271</v>
      </c>
      <c r="E55" s="140" t="s">
        <v>1271</v>
      </c>
      <c r="F55" s="140" t="s">
        <v>1271</v>
      </c>
      <c r="G55" s="140" t="s">
        <v>1271</v>
      </c>
      <c r="H55" s="140" t="s">
        <v>1516</v>
      </c>
      <c r="I55" s="140" t="s">
        <v>1516</v>
      </c>
      <c r="J55" s="140" t="s">
        <v>1516</v>
      </c>
      <c r="K55" s="140" t="s">
        <v>1516</v>
      </c>
      <c r="L55" s="140" t="s">
        <v>1516</v>
      </c>
      <c r="M55" s="140" t="s">
        <v>1516</v>
      </c>
    </row>
    <row r="56" spans="1:13" x14ac:dyDescent="0.2">
      <c r="A56" s="140" t="s">
        <v>1517</v>
      </c>
      <c r="B56" s="144" t="s">
        <v>1518</v>
      </c>
      <c r="C56" s="140" t="s">
        <v>1271</v>
      </c>
      <c r="D56" s="140" t="s">
        <v>1271</v>
      </c>
      <c r="E56" s="140" t="s">
        <v>1271</v>
      </c>
      <c r="F56" s="140" t="s">
        <v>1271</v>
      </c>
      <c r="G56" s="140" t="s">
        <v>1271</v>
      </c>
      <c r="H56" s="140" t="s">
        <v>1519</v>
      </c>
      <c r="I56" s="140" t="s">
        <v>1519</v>
      </c>
      <c r="J56" s="140" t="s">
        <v>1519</v>
      </c>
      <c r="K56" s="140" t="s">
        <v>1519</v>
      </c>
      <c r="L56" s="140" t="s">
        <v>1519</v>
      </c>
      <c r="M56" s="140" t="s">
        <v>1519</v>
      </c>
    </row>
    <row r="57" spans="1:13" x14ac:dyDescent="0.2">
      <c r="A57" s="141" t="s">
        <v>1520</v>
      </c>
      <c r="B57" s="142" t="s">
        <v>1521</v>
      </c>
      <c r="C57" s="140" t="s">
        <v>1271</v>
      </c>
      <c r="D57" s="140" t="s">
        <v>1271</v>
      </c>
      <c r="E57" s="140" t="s">
        <v>1271</v>
      </c>
      <c r="F57" s="140" t="s">
        <v>1271</v>
      </c>
      <c r="G57" s="140" t="s">
        <v>1271</v>
      </c>
      <c r="H57" s="141" t="s">
        <v>1522</v>
      </c>
      <c r="I57" s="141" t="s">
        <v>1523</v>
      </c>
      <c r="J57" s="141" t="s">
        <v>1523</v>
      </c>
      <c r="K57" s="141" t="s">
        <v>1523</v>
      </c>
      <c r="L57" s="141" t="s">
        <v>1523</v>
      </c>
      <c r="M57" s="141" t="s">
        <v>1523</v>
      </c>
    </row>
    <row r="58" spans="1:13" x14ac:dyDescent="0.2">
      <c r="A58" s="140" t="s">
        <v>1524</v>
      </c>
      <c r="B58" s="142" t="s">
        <v>1525</v>
      </c>
      <c r="C58" s="140" t="s">
        <v>1526</v>
      </c>
      <c r="D58" s="140" t="s">
        <v>1527</v>
      </c>
      <c r="E58" s="140" t="s">
        <v>1528</v>
      </c>
      <c r="F58" s="140" t="s">
        <v>1529</v>
      </c>
      <c r="G58" s="140" t="s">
        <v>1530</v>
      </c>
      <c r="H58" s="140" t="s">
        <v>1531</v>
      </c>
      <c r="I58" s="140" t="s">
        <v>1531</v>
      </c>
      <c r="J58" s="140" t="s">
        <v>1531</v>
      </c>
      <c r="K58" s="140" t="s">
        <v>1531</v>
      </c>
      <c r="L58" s="140" t="s">
        <v>1531</v>
      </c>
      <c r="M58" s="140" t="s">
        <v>1531</v>
      </c>
    </row>
    <row r="59" spans="1:13" x14ac:dyDescent="0.2">
      <c r="A59" s="140" t="s">
        <v>1532</v>
      </c>
      <c r="B59" s="146" t="s">
        <v>1533</v>
      </c>
      <c r="C59" s="140" t="s">
        <v>1534</v>
      </c>
      <c r="D59" s="140" t="s">
        <v>1534</v>
      </c>
      <c r="E59" s="140" t="s">
        <v>1534</v>
      </c>
      <c r="F59" s="140" t="s">
        <v>1535</v>
      </c>
      <c r="G59" s="140" t="s">
        <v>1536</v>
      </c>
      <c r="H59" s="140" t="s">
        <v>1537</v>
      </c>
      <c r="I59" s="140" t="s">
        <v>1538</v>
      </c>
      <c r="J59" s="423" t="s">
        <v>1539</v>
      </c>
      <c r="K59" s="423"/>
      <c r="L59" s="423"/>
      <c r="M59" s="423"/>
    </row>
    <row r="60" spans="1:13" ht="24" x14ac:dyDescent="0.2">
      <c r="A60" s="140" t="s">
        <v>1540</v>
      </c>
      <c r="B60" s="142" t="s">
        <v>1541</v>
      </c>
      <c r="C60" s="140" t="s">
        <v>1542</v>
      </c>
      <c r="D60" s="140" t="s">
        <v>1542</v>
      </c>
      <c r="E60" s="140" t="s">
        <v>1542</v>
      </c>
      <c r="F60" s="140" t="s">
        <v>1543</v>
      </c>
      <c r="G60" s="140" t="s">
        <v>1544</v>
      </c>
      <c r="H60" s="140" t="s">
        <v>1544</v>
      </c>
      <c r="I60" s="140" t="s">
        <v>1544</v>
      </c>
      <c r="J60" s="140" t="s">
        <v>1544</v>
      </c>
      <c r="K60" s="140" t="s">
        <v>1544</v>
      </c>
      <c r="L60" s="140" t="s">
        <v>1544</v>
      </c>
      <c r="M60" s="140" t="s">
        <v>1544</v>
      </c>
    </row>
    <row r="61" spans="1:13" ht="24" x14ac:dyDescent="0.2">
      <c r="A61" s="140" t="s">
        <v>1545</v>
      </c>
      <c r="B61" s="142" t="s">
        <v>1546</v>
      </c>
      <c r="C61" s="140" t="s">
        <v>1547</v>
      </c>
      <c r="D61" s="140" t="s">
        <v>1243</v>
      </c>
      <c r="E61" s="140" t="s">
        <v>1548</v>
      </c>
      <c r="F61" s="140" t="s">
        <v>1549</v>
      </c>
      <c r="G61" s="424" t="s">
        <v>1550</v>
      </c>
      <c r="H61" s="424"/>
      <c r="I61" s="424"/>
      <c r="J61" s="424"/>
      <c r="K61" s="424"/>
      <c r="L61" s="424"/>
      <c r="M61" s="424"/>
    </row>
    <row r="62" spans="1:13" x14ac:dyDescent="0.2">
      <c r="A62" s="140" t="s">
        <v>1551</v>
      </c>
      <c r="B62" s="146" t="s">
        <v>1552</v>
      </c>
      <c r="C62" s="140" t="s">
        <v>1553</v>
      </c>
      <c r="D62" s="140" t="s">
        <v>1243</v>
      </c>
      <c r="E62" s="140" t="s">
        <v>1554</v>
      </c>
      <c r="F62" s="424" t="s">
        <v>1539</v>
      </c>
      <c r="G62" s="424"/>
      <c r="H62" s="424"/>
      <c r="I62" s="424"/>
      <c r="J62" s="424"/>
      <c r="K62" s="424"/>
      <c r="L62" s="424"/>
      <c r="M62" s="424"/>
    </row>
    <row r="63" spans="1:13" x14ac:dyDescent="0.2">
      <c r="A63" s="140" t="s">
        <v>1555</v>
      </c>
      <c r="B63" s="144" t="s">
        <v>1556</v>
      </c>
      <c r="C63" s="140" t="s">
        <v>1557</v>
      </c>
      <c r="D63" s="140" t="s">
        <v>1243</v>
      </c>
      <c r="E63" s="140" t="s">
        <v>1558</v>
      </c>
      <c r="F63" s="424" t="s">
        <v>1559</v>
      </c>
      <c r="G63" s="424"/>
      <c r="H63" s="424"/>
      <c r="I63" s="424"/>
      <c r="J63" s="424"/>
      <c r="K63" s="424"/>
      <c r="L63" s="424"/>
      <c r="M63" s="424"/>
    </row>
    <row r="64" spans="1:13" ht="36" x14ac:dyDescent="0.2">
      <c r="A64" s="140" t="s">
        <v>1520</v>
      </c>
      <c r="B64" s="142" t="s">
        <v>1560</v>
      </c>
      <c r="C64" s="140" t="s">
        <v>1271</v>
      </c>
      <c r="D64" s="140" t="s">
        <v>1271</v>
      </c>
      <c r="E64" s="140" t="s">
        <v>1271</v>
      </c>
      <c r="F64" s="140" t="s">
        <v>1271</v>
      </c>
      <c r="G64" s="140" t="s">
        <v>1271</v>
      </c>
      <c r="H64" s="140" t="s">
        <v>1271</v>
      </c>
      <c r="I64" s="140" t="s">
        <v>1271</v>
      </c>
      <c r="J64" s="140" t="s">
        <v>1400</v>
      </c>
      <c r="K64" s="140" t="s">
        <v>1400</v>
      </c>
      <c r="L64" s="140" t="s">
        <v>1400</v>
      </c>
      <c r="M64" s="140" t="s">
        <v>1400</v>
      </c>
    </row>
    <row r="65" spans="1:13" x14ac:dyDescent="0.2">
      <c r="A65" s="140" t="s">
        <v>1520</v>
      </c>
      <c r="B65" s="142" t="s">
        <v>1561</v>
      </c>
      <c r="C65" s="140" t="s">
        <v>1271</v>
      </c>
      <c r="D65" s="140" t="s">
        <v>1271</v>
      </c>
      <c r="E65" s="140" t="s">
        <v>1271</v>
      </c>
      <c r="F65" s="140" t="s">
        <v>1271</v>
      </c>
      <c r="G65" s="140" t="s">
        <v>1271</v>
      </c>
      <c r="H65" s="140" t="s">
        <v>1271</v>
      </c>
      <c r="I65" s="140" t="s">
        <v>1271</v>
      </c>
      <c r="J65" s="140" t="s">
        <v>1271</v>
      </c>
      <c r="K65" s="140" t="s">
        <v>1429</v>
      </c>
      <c r="L65" s="140" t="s">
        <v>1429</v>
      </c>
      <c r="M65" s="140" t="s">
        <v>1429</v>
      </c>
    </row>
  </sheetData>
  <mergeCells count="10">
    <mergeCell ref="J59:M59"/>
    <mergeCell ref="G61:M61"/>
    <mergeCell ref="F62:M62"/>
    <mergeCell ref="F63:M63"/>
    <mergeCell ref="A9:A10"/>
    <mergeCell ref="B9:B10"/>
    <mergeCell ref="C9:M9"/>
    <mergeCell ref="J32:M32"/>
    <mergeCell ref="J36:M36"/>
    <mergeCell ref="K40:M4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86"/>
  <sheetViews>
    <sheetView zoomScaleNormal="100" workbookViewId="0">
      <selection activeCell="Z43" sqref="Z43"/>
    </sheetView>
  </sheetViews>
  <sheetFormatPr defaultColWidth="8.85546875" defaultRowHeight="12.75" x14ac:dyDescent="0.2"/>
  <cols>
    <col min="1" max="1" width="8.85546875" style="136"/>
    <col min="2" max="2" width="30.42578125" style="136" customWidth="1"/>
    <col min="3" max="16384" width="8.85546875" style="136"/>
  </cols>
  <sheetData>
    <row r="2" spans="1:15" ht="15" x14ac:dyDescent="0.25">
      <c r="J2" s="1" t="s">
        <v>479</v>
      </c>
      <c r="K2"/>
      <c r="L2"/>
      <c r="M2" s="1"/>
      <c r="N2"/>
      <c r="O2"/>
    </row>
    <row r="3" spans="1:15" ht="15" x14ac:dyDescent="0.25">
      <c r="J3" s="1" t="s">
        <v>473</v>
      </c>
      <c r="K3"/>
      <c r="L3"/>
      <c r="M3" s="1"/>
      <c r="N3"/>
      <c r="O3"/>
    </row>
    <row r="4" spans="1:15" ht="26.45" customHeight="1" x14ac:dyDescent="0.2">
      <c r="A4" s="138" t="s">
        <v>1562</v>
      </c>
      <c r="G4" s="427" t="s">
        <v>1217</v>
      </c>
      <c r="H4" s="427"/>
    </row>
    <row r="6" spans="1:15" ht="15" x14ac:dyDescent="0.2">
      <c r="A6" s="138" t="s">
        <v>1563</v>
      </c>
    </row>
    <row r="8" spans="1:15" x14ac:dyDescent="0.2">
      <c r="A8" s="425" t="s">
        <v>1220</v>
      </c>
      <c r="B8" s="425" t="s">
        <v>1221</v>
      </c>
      <c r="C8" s="426" t="s">
        <v>1222</v>
      </c>
      <c r="D8" s="426"/>
      <c r="E8" s="426"/>
      <c r="F8" s="426"/>
      <c r="G8" s="426"/>
      <c r="H8" s="426"/>
      <c r="I8" s="426"/>
      <c r="J8" s="426"/>
      <c r="K8" s="426"/>
      <c r="L8" s="426"/>
      <c r="M8" s="426"/>
    </row>
    <row r="9" spans="1:15" x14ac:dyDescent="0.2">
      <c r="A9" s="425"/>
      <c r="B9" s="425"/>
      <c r="C9" s="149" t="s">
        <v>1223</v>
      </c>
      <c r="D9" s="149" t="s">
        <v>1224</v>
      </c>
      <c r="E9" s="140" t="s">
        <v>1225</v>
      </c>
      <c r="F9" s="140" t="s">
        <v>1226</v>
      </c>
      <c r="G9" s="140" t="s">
        <v>1227</v>
      </c>
      <c r="H9" s="140" t="s">
        <v>1228</v>
      </c>
      <c r="I9" s="140" t="s">
        <v>1229</v>
      </c>
      <c r="J9" s="140" t="s">
        <v>1230</v>
      </c>
      <c r="K9" s="140" t="s">
        <v>1231</v>
      </c>
      <c r="L9" s="140" t="s">
        <v>1232</v>
      </c>
      <c r="M9" s="140" t="s">
        <v>1233</v>
      </c>
    </row>
    <row r="10" spans="1:15" x14ac:dyDescent="0.2">
      <c r="A10" s="141" t="s">
        <v>1234</v>
      </c>
      <c r="B10" s="150" t="s">
        <v>1235</v>
      </c>
      <c r="C10" s="143">
        <v>551.9357</v>
      </c>
      <c r="D10" s="143">
        <v>534.154</v>
      </c>
      <c r="E10" s="141">
        <f>D10</f>
        <v>534.154</v>
      </c>
      <c r="F10" s="141">
        <f t="shared" ref="F10:M10" si="0">E10</f>
        <v>534.154</v>
      </c>
      <c r="G10" s="141">
        <f t="shared" si="0"/>
        <v>534.154</v>
      </c>
      <c r="H10" s="141">
        <f t="shared" si="0"/>
        <v>534.154</v>
      </c>
      <c r="I10" s="141">
        <f t="shared" si="0"/>
        <v>534.154</v>
      </c>
      <c r="J10" s="141">
        <f t="shared" si="0"/>
        <v>534.154</v>
      </c>
      <c r="K10" s="141">
        <f t="shared" si="0"/>
        <v>534.154</v>
      </c>
      <c r="L10" s="141">
        <f t="shared" si="0"/>
        <v>534.154</v>
      </c>
      <c r="M10" s="141">
        <f t="shared" si="0"/>
        <v>534.154</v>
      </c>
    </row>
    <row r="11" spans="1:15" x14ac:dyDescent="0.2">
      <c r="A11" s="141" t="s">
        <v>1236</v>
      </c>
      <c r="B11" s="150" t="s">
        <v>1237</v>
      </c>
      <c r="C11" s="143">
        <v>760.50909999999999</v>
      </c>
      <c r="D11" s="143">
        <v>816.30679999999995</v>
      </c>
      <c r="E11" s="141">
        <f t="shared" ref="E11:M12" si="1">D11</f>
        <v>816.30679999999995</v>
      </c>
      <c r="F11" s="141">
        <f t="shared" si="1"/>
        <v>816.30679999999995</v>
      </c>
      <c r="G11" s="141">
        <f t="shared" si="1"/>
        <v>816.30679999999995</v>
      </c>
      <c r="H11" s="141">
        <f t="shared" si="1"/>
        <v>816.30679999999995</v>
      </c>
      <c r="I11" s="141">
        <f t="shared" si="1"/>
        <v>816.30679999999995</v>
      </c>
      <c r="J11" s="141">
        <f t="shared" si="1"/>
        <v>816.30679999999995</v>
      </c>
      <c r="K11" s="141">
        <f t="shared" si="1"/>
        <v>816.30679999999995</v>
      </c>
      <c r="L11" s="141">
        <f t="shared" si="1"/>
        <v>816.30679999999995</v>
      </c>
      <c r="M11" s="141">
        <f t="shared" si="1"/>
        <v>816.30679999999995</v>
      </c>
    </row>
    <row r="12" spans="1:15" x14ac:dyDescent="0.2">
      <c r="A12" s="140" t="s">
        <v>1238</v>
      </c>
      <c r="B12" s="144" t="s">
        <v>1239</v>
      </c>
      <c r="C12" s="145">
        <v>100.520538439492</v>
      </c>
      <c r="D12" s="145">
        <v>104.992</v>
      </c>
      <c r="E12" s="141">
        <f t="shared" si="1"/>
        <v>104.992</v>
      </c>
      <c r="F12" s="141">
        <f t="shared" si="1"/>
        <v>104.992</v>
      </c>
      <c r="G12" s="141">
        <f t="shared" si="1"/>
        <v>104.992</v>
      </c>
      <c r="H12" s="141">
        <f t="shared" si="1"/>
        <v>104.992</v>
      </c>
      <c r="I12" s="141">
        <f t="shared" si="1"/>
        <v>104.992</v>
      </c>
      <c r="J12" s="141">
        <f t="shared" si="1"/>
        <v>104.992</v>
      </c>
      <c r="K12" s="141">
        <f t="shared" si="1"/>
        <v>104.992</v>
      </c>
      <c r="L12" s="141">
        <f t="shared" si="1"/>
        <v>104.992</v>
      </c>
      <c r="M12" s="141">
        <f t="shared" si="1"/>
        <v>104.992</v>
      </c>
    </row>
    <row r="13" spans="1:15" ht="15" customHeight="1" x14ac:dyDescent="0.2">
      <c r="A13" s="140" t="s">
        <v>1240</v>
      </c>
      <c r="B13" s="142" t="s">
        <v>1241</v>
      </c>
      <c r="C13" s="140" t="s">
        <v>1242</v>
      </c>
      <c r="D13" s="140" t="s">
        <v>1243</v>
      </c>
      <c r="E13" s="140" t="s">
        <v>1244</v>
      </c>
      <c r="F13" s="140" t="s">
        <v>1245</v>
      </c>
      <c r="G13" s="140" t="s">
        <v>1246</v>
      </c>
      <c r="H13" s="140" t="s">
        <v>1247</v>
      </c>
      <c r="I13" s="140" t="s">
        <v>1247</v>
      </c>
      <c r="J13" s="140" t="s">
        <v>1247</v>
      </c>
      <c r="K13" s="140" t="s">
        <v>1247</v>
      </c>
      <c r="L13" s="140" t="s">
        <v>1247</v>
      </c>
      <c r="M13" s="140" t="s">
        <v>1247</v>
      </c>
    </row>
    <row r="14" spans="1:15" x14ac:dyDescent="0.2">
      <c r="A14" s="140" t="s">
        <v>1248</v>
      </c>
      <c r="B14" s="144" t="s">
        <v>1249</v>
      </c>
      <c r="C14" s="140" t="s">
        <v>1250</v>
      </c>
      <c r="D14" s="140" t="s">
        <v>1243</v>
      </c>
      <c r="E14" s="140" t="s">
        <v>1251</v>
      </c>
      <c r="F14" s="140" t="s">
        <v>1252</v>
      </c>
      <c r="G14" s="140" t="s">
        <v>1253</v>
      </c>
      <c r="H14" s="140" t="s">
        <v>1254</v>
      </c>
      <c r="I14" s="140" t="s">
        <v>1254</v>
      </c>
      <c r="J14" s="140" t="s">
        <v>1254</v>
      </c>
      <c r="K14" s="140" t="s">
        <v>1254</v>
      </c>
      <c r="L14" s="140" t="s">
        <v>1254</v>
      </c>
      <c r="M14" s="140" t="s">
        <v>1254</v>
      </c>
    </row>
    <row r="15" spans="1:15" x14ac:dyDescent="0.2">
      <c r="A15" s="141" t="s">
        <v>1255</v>
      </c>
      <c r="B15" s="150" t="s">
        <v>1256</v>
      </c>
      <c r="C15" s="141" t="s">
        <v>1257</v>
      </c>
      <c r="D15" s="141" t="s">
        <v>1243</v>
      </c>
      <c r="E15" s="141" t="s">
        <v>1258</v>
      </c>
      <c r="F15" s="141" t="s">
        <v>1259</v>
      </c>
      <c r="G15" s="141" t="s">
        <v>1260</v>
      </c>
      <c r="H15" s="141" t="s">
        <v>1261</v>
      </c>
      <c r="I15" s="141" t="s">
        <v>1261</v>
      </c>
      <c r="J15" s="141" t="s">
        <v>1261</v>
      </c>
      <c r="K15" s="141" t="s">
        <v>1261</v>
      </c>
      <c r="L15" s="141" t="s">
        <v>1261</v>
      </c>
      <c r="M15" s="141" t="s">
        <v>1261</v>
      </c>
    </row>
    <row r="16" spans="1:15" x14ac:dyDescent="0.2">
      <c r="A16" s="140" t="s">
        <v>1262</v>
      </c>
      <c r="B16" s="144" t="s">
        <v>1263</v>
      </c>
      <c r="C16" s="140" t="s">
        <v>1264</v>
      </c>
      <c r="D16" s="140" t="s">
        <v>1243</v>
      </c>
      <c r="E16" s="140" t="s">
        <v>1265</v>
      </c>
      <c r="F16" s="140" t="s">
        <v>1266</v>
      </c>
      <c r="G16" s="140" t="s">
        <v>1267</v>
      </c>
      <c r="H16" s="140" t="s">
        <v>1268</v>
      </c>
      <c r="I16" s="140" t="s">
        <v>1268</v>
      </c>
      <c r="J16" s="140" t="s">
        <v>1268</v>
      </c>
      <c r="K16" s="140" t="s">
        <v>1268</v>
      </c>
      <c r="L16" s="140" t="s">
        <v>1268</v>
      </c>
      <c r="M16" s="140" t="s">
        <v>1268</v>
      </c>
    </row>
    <row r="17" spans="1:13" x14ac:dyDescent="0.2">
      <c r="A17" s="141" t="s">
        <v>1269</v>
      </c>
      <c r="B17" s="146" t="s">
        <v>1270</v>
      </c>
      <c r="C17" s="140" t="s">
        <v>1271</v>
      </c>
      <c r="D17" s="140" t="s">
        <v>1271</v>
      </c>
      <c r="E17" s="140" t="s">
        <v>1271</v>
      </c>
      <c r="F17" s="140" t="s">
        <v>1271</v>
      </c>
      <c r="G17" s="140" t="s">
        <v>1271</v>
      </c>
      <c r="H17" s="140" t="s">
        <v>1272</v>
      </c>
      <c r="I17" s="140" t="s">
        <v>1272</v>
      </c>
      <c r="J17" s="140" t="s">
        <v>1272</v>
      </c>
      <c r="K17" s="140" t="s">
        <v>1272</v>
      </c>
      <c r="L17" s="140" t="s">
        <v>1272</v>
      </c>
      <c r="M17" s="140" t="s">
        <v>1272</v>
      </c>
    </row>
    <row r="18" spans="1:13" x14ac:dyDescent="0.2">
      <c r="A18" s="140" t="s">
        <v>1273</v>
      </c>
      <c r="B18" s="144" t="s">
        <v>1274</v>
      </c>
      <c r="C18" s="140" t="s">
        <v>1275</v>
      </c>
      <c r="D18" s="140" t="s">
        <v>1243</v>
      </c>
      <c r="E18" s="140" t="s">
        <v>1276</v>
      </c>
      <c r="F18" s="140" t="s">
        <v>1277</v>
      </c>
      <c r="G18" s="140" t="s">
        <v>1278</v>
      </c>
      <c r="H18" s="140" t="s">
        <v>1279</v>
      </c>
      <c r="I18" s="140" t="s">
        <v>1279</v>
      </c>
      <c r="J18" s="140" t="s">
        <v>1279</v>
      </c>
      <c r="K18" s="140" t="s">
        <v>1279</v>
      </c>
      <c r="L18" s="140" t="s">
        <v>1279</v>
      </c>
      <c r="M18" s="140" t="s">
        <v>1279</v>
      </c>
    </row>
    <row r="19" spans="1:13" x14ac:dyDescent="0.2">
      <c r="A19" s="140" t="s">
        <v>1280</v>
      </c>
      <c r="B19" s="144" t="s">
        <v>1281</v>
      </c>
      <c r="C19" s="140" t="s">
        <v>1282</v>
      </c>
      <c r="D19" s="140" t="s">
        <v>1243</v>
      </c>
      <c r="E19" s="140" t="s">
        <v>1283</v>
      </c>
      <c r="F19" s="140" t="s">
        <v>1284</v>
      </c>
      <c r="G19" s="140" t="s">
        <v>1285</v>
      </c>
      <c r="H19" s="140" t="s">
        <v>1286</v>
      </c>
      <c r="I19" s="140" t="s">
        <v>1286</v>
      </c>
      <c r="J19" s="140" t="s">
        <v>1286</v>
      </c>
      <c r="K19" s="140" t="s">
        <v>1286</v>
      </c>
      <c r="L19" s="140" t="s">
        <v>1286</v>
      </c>
      <c r="M19" s="140" t="s">
        <v>1286</v>
      </c>
    </row>
    <row r="20" spans="1:13" x14ac:dyDescent="0.2">
      <c r="A20" s="140" t="s">
        <v>1287</v>
      </c>
      <c r="B20" s="142" t="s">
        <v>1288</v>
      </c>
      <c r="C20" s="140" t="s">
        <v>1289</v>
      </c>
      <c r="D20" s="140" t="s">
        <v>1243</v>
      </c>
      <c r="E20" s="140" t="s">
        <v>1290</v>
      </c>
      <c r="F20" s="140" t="s">
        <v>1291</v>
      </c>
      <c r="G20" s="140" t="s">
        <v>1292</v>
      </c>
      <c r="H20" s="140" t="s">
        <v>1293</v>
      </c>
      <c r="I20" s="140" t="s">
        <v>1293</v>
      </c>
      <c r="J20" s="140" t="s">
        <v>1293</v>
      </c>
      <c r="K20" s="140" t="s">
        <v>1293</v>
      </c>
      <c r="L20" s="140" t="s">
        <v>1293</v>
      </c>
      <c r="M20" s="140" t="s">
        <v>1293</v>
      </c>
    </row>
    <row r="21" spans="1:13" x14ac:dyDescent="0.2">
      <c r="A21" s="140" t="s">
        <v>1294</v>
      </c>
      <c r="B21" s="142" t="s">
        <v>1295</v>
      </c>
      <c r="C21" s="140" t="s">
        <v>1296</v>
      </c>
      <c r="D21" s="140" t="s">
        <v>1243</v>
      </c>
      <c r="E21" s="140" t="s">
        <v>1297</v>
      </c>
      <c r="F21" s="140" t="s">
        <v>1298</v>
      </c>
      <c r="G21" s="140" t="s">
        <v>1299</v>
      </c>
      <c r="H21" s="140" t="s">
        <v>1300</v>
      </c>
      <c r="I21" s="140" t="s">
        <v>1300</v>
      </c>
      <c r="J21" s="140" t="s">
        <v>1300</v>
      </c>
      <c r="K21" s="140" t="s">
        <v>1300</v>
      </c>
      <c r="L21" s="140" t="s">
        <v>1300</v>
      </c>
      <c r="M21" s="140" t="s">
        <v>1300</v>
      </c>
    </row>
    <row r="22" spans="1:13" x14ac:dyDescent="0.2">
      <c r="A22" s="140" t="s">
        <v>1301</v>
      </c>
      <c r="B22" s="142" t="s">
        <v>1302</v>
      </c>
      <c r="C22" s="140" t="s">
        <v>1303</v>
      </c>
      <c r="D22" s="140" t="s">
        <v>1243</v>
      </c>
      <c r="E22" s="140" t="s">
        <v>1304</v>
      </c>
      <c r="F22" s="140" t="s">
        <v>1305</v>
      </c>
      <c r="G22" s="140" t="s">
        <v>1306</v>
      </c>
      <c r="H22" s="140" t="s">
        <v>1307</v>
      </c>
      <c r="I22" s="140" t="s">
        <v>1307</v>
      </c>
      <c r="J22" s="140" t="s">
        <v>1307</v>
      </c>
      <c r="K22" s="140" t="s">
        <v>1307</v>
      </c>
      <c r="L22" s="140" t="s">
        <v>1307</v>
      </c>
      <c r="M22" s="140" t="s">
        <v>1307</v>
      </c>
    </row>
    <row r="23" spans="1:13" x14ac:dyDescent="0.2">
      <c r="A23" s="140" t="s">
        <v>1308</v>
      </c>
      <c r="B23" s="144" t="s">
        <v>1309</v>
      </c>
      <c r="C23" s="140" t="s">
        <v>1310</v>
      </c>
      <c r="D23" s="140" t="s">
        <v>1243</v>
      </c>
      <c r="E23" s="140" t="s">
        <v>1311</v>
      </c>
      <c r="F23" s="140" t="s">
        <v>1312</v>
      </c>
      <c r="G23" s="140" t="s">
        <v>1313</v>
      </c>
      <c r="H23" s="140" t="s">
        <v>1314</v>
      </c>
      <c r="I23" s="140" t="s">
        <v>1314</v>
      </c>
      <c r="J23" s="140" t="s">
        <v>1314</v>
      </c>
      <c r="K23" s="140" t="s">
        <v>1314</v>
      </c>
      <c r="L23" s="140" t="s">
        <v>1314</v>
      </c>
      <c r="M23" s="140" t="s">
        <v>1314</v>
      </c>
    </row>
    <row r="24" spans="1:13" ht="24" x14ac:dyDescent="0.2">
      <c r="A24" s="140" t="s">
        <v>1315</v>
      </c>
      <c r="B24" s="142" t="s">
        <v>1316</v>
      </c>
      <c r="C24" s="140" t="s">
        <v>1317</v>
      </c>
      <c r="D24" s="140" t="s">
        <v>1243</v>
      </c>
      <c r="E24" s="140" t="s">
        <v>1318</v>
      </c>
      <c r="F24" s="140" t="s">
        <v>1319</v>
      </c>
      <c r="G24" s="140" t="s">
        <v>1320</v>
      </c>
      <c r="H24" s="140" t="s">
        <v>1321</v>
      </c>
      <c r="I24" s="140" t="s">
        <v>1321</v>
      </c>
      <c r="J24" s="140" t="s">
        <v>1321</v>
      </c>
      <c r="K24" s="140" t="s">
        <v>1321</v>
      </c>
      <c r="L24" s="140" t="s">
        <v>1321</v>
      </c>
      <c r="M24" s="140" t="s">
        <v>1321</v>
      </c>
    </row>
    <row r="25" spans="1:13" ht="12.75" customHeight="1" x14ac:dyDescent="0.2">
      <c r="A25" s="140" t="s">
        <v>1322</v>
      </c>
      <c r="B25" s="151" t="s">
        <v>1564</v>
      </c>
      <c r="C25" s="140" t="s">
        <v>1324</v>
      </c>
      <c r="D25" s="140" t="s">
        <v>1243</v>
      </c>
      <c r="E25" s="140" t="s">
        <v>1325</v>
      </c>
      <c r="F25" s="140" t="s">
        <v>1326</v>
      </c>
      <c r="G25" s="140" t="s">
        <v>1327</v>
      </c>
      <c r="H25" s="140" t="s">
        <v>1328</v>
      </c>
      <c r="I25" s="140" t="s">
        <v>1328</v>
      </c>
      <c r="J25" s="140" t="s">
        <v>1328</v>
      </c>
      <c r="K25" s="140" t="s">
        <v>1328</v>
      </c>
      <c r="L25" s="140" t="s">
        <v>1328</v>
      </c>
      <c r="M25" s="140" t="s">
        <v>1328</v>
      </c>
    </row>
    <row r="26" spans="1:13" x14ac:dyDescent="0.2">
      <c r="A26" s="140" t="s">
        <v>1329</v>
      </c>
      <c r="B26" s="144" t="s">
        <v>1330</v>
      </c>
      <c r="C26" s="140" t="s">
        <v>1331</v>
      </c>
      <c r="D26" s="140" t="s">
        <v>1243</v>
      </c>
      <c r="E26" s="140" t="s">
        <v>1332</v>
      </c>
      <c r="F26" s="140" t="s">
        <v>1333</v>
      </c>
      <c r="G26" s="140" t="s">
        <v>1334</v>
      </c>
      <c r="H26" s="140" t="s">
        <v>1335</v>
      </c>
      <c r="I26" s="140" t="s">
        <v>1335</v>
      </c>
      <c r="J26" s="140" t="s">
        <v>1335</v>
      </c>
      <c r="K26" s="140" t="s">
        <v>1335</v>
      </c>
      <c r="L26" s="140" t="s">
        <v>1335</v>
      </c>
      <c r="M26" s="140" t="s">
        <v>1335</v>
      </c>
    </row>
    <row r="27" spans="1:13" ht="24" x14ac:dyDescent="0.2">
      <c r="A27" s="140" t="s">
        <v>1336</v>
      </c>
      <c r="B27" s="142" t="s">
        <v>1337</v>
      </c>
      <c r="C27" s="140" t="s">
        <v>1338</v>
      </c>
      <c r="D27" s="140" t="s">
        <v>1243</v>
      </c>
      <c r="E27" s="140" t="s">
        <v>1339</v>
      </c>
      <c r="F27" s="140" t="s">
        <v>1340</v>
      </c>
      <c r="G27" s="140" t="s">
        <v>1341</v>
      </c>
      <c r="H27" s="140" t="s">
        <v>1342</v>
      </c>
      <c r="I27" s="140" t="s">
        <v>1342</v>
      </c>
      <c r="J27" s="140" t="s">
        <v>1342</v>
      </c>
      <c r="K27" s="140" t="s">
        <v>1342</v>
      </c>
      <c r="L27" s="140" t="s">
        <v>1342</v>
      </c>
      <c r="M27" s="140" t="s">
        <v>1342</v>
      </c>
    </row>
    <row r="28" spans="1:13" x14ac:dyDescent="0.2">
      <c r="A28" s="140" t="s">
        <v>1343</v>
      </c>
      <c r="B28" s="142" t="s">
        <v>1344</v>
      </c>
      <c r="C28" s="140" t="s">
        <v>1345</v>
      </c>
      <c r="D28" s="140" t="s">
        <v>1243</v>
      </c>
      <c r="E28" s="140" t="s">
        <v>1346</v>
      </c>
      <c r="F28" s="140" t="s">
        <v>1347</v>
      </c>
      <c r="G28" s="140" t="s">
        <v>1348</v>
      </c>
      <c r="H28" s="140" t="s">
        <v>1349</v>
      </c>
      <c r="I28" s="140" t="s">
        <v>1349</v>
      </c>
      <c r="J28" s="140" t="s">
        <v>1350</v>
      </c>
      <c r="K28" s="140" t="s">
        <v>1350</v>
      </c>
      <c r="L28" s="140" t="s">
        <v>1350</v>
      </c>
      <c r="M28" s="140" t="s">
        <v>1350</v>
      </c>
    </row>
    <row r="29" spans="1:13" x14ac:dyDescent="0.2">
      <c r="A29" s="140" t="s">
        <v>1351</v>
      </c>
      <c r="B29" s="144" t="s">
        <v>1352</v>
      </c>
      <c r="C29" s="140" t="s">
        <v>1353</v>
      </c>
      <c r="D29" s="140" t="s">
        <v>1243</v>
      </c>
      <c r="E29" s="140" t="s">
        <v>1354</v>
      </c>
      <c r="F29" s="140" t="s">
        <v>1355</v>
      </c>
      <c r="G29" s="140" t="s">
        <v>1356</v>
      </c>
      <c r="H29" s="140" t="s">
        <v>1357</v>
      </c>
      <c r="I29" s="140" t="s">
        <v>1357</v>
      </c>
      <c r="J29" s="140" t="s">
        <v>1357</v>
      </c>
      <c r="K29" s="140" t="s">
        <v>1357</v>
      </c>
      <c r="L29" s="140" t="s">
        <v>1357</v>
      </c>
      <c r="M29" s="140" t="s">
        <v>1357</v>
      </c>
    </row>
    <row r="30" spans="1:13" ht="24" x14ac:dyDescent="0.2">
      <c r="A30" s="141" t="s">
        <v>1358</v>
      </c>
      <c r="B30" s="142" t="s">
        <v>1359</v>
      </c>
      <c r="C30" s="140" t="s">
        <v>1360</v>
      </c>
      <c r="D30" s="140" t="s">
        <v>1243</v>
      </c>
      <c r="E30" s="140" t="s">
        <v>1361</v>
      </c>
      <c r="F30" s="140" t="s">
        <v>1362</v>
      </c>
      <c r="G30" s="140" t="s">
        <v>1363</v>
      </c>
      <c r="H30" s="141" t="s">
        <v>1364</v>
      </c>
      <c r="I30" s="141" t="s">
        <v>1364</v>
      </c>
      <c r="J30" s="141" t="s">
        <v>1364</v>
      </c>
      <c r="K30" s="141" t="s">
        <v>1364</v>
      </c>
      <c r="L30" s="141" t="s">
        <v>1364</v>
      </c>
      <c r="M30" s="141" t="s">
        <v>1364</v>
      </c>
    </row>
    <row r="31" spans="1:13" x14ac:dyDescent="0.2">
      <c r="A31" s="140" t="s">
        <v>1365</v>
      </c>
      <c r="B31" s="142" t="s">
        <v>1366</v>
      </c>
      <c r="C31" s="140" t="s">
        <v>1367</v>
      </c>
      <c r="D31" s="140" t="s">
        <v>1243</v>
      </c>
      <c r="E31" s="140" t="s">
        <v>1368</v>
      </c>
      <c r="F31" s="140" t="s">
        <v>1369</v>
      </c>
      <c r="G31" s="140" t="s">
        <v>1565</v>
      </c>
      <c r="H31" s="140" t="s">
        <v>1566</v>
      </c>
      <c r="I31" s="140" t="s">
        <v>1566</v>
      </c>
      <c r="J31" s="423" t="s">
        <v>1372</v>
      </c>
      <c r="K31" s="423"/>
      <c r="L31" s="423"/>
      <c r="M31" s="423"/>
    </row>
    <row r="32" spans="1:13" x14ac:dyDescent="0.2">
      <c r="A32" s="140" t="s">
        <v>1373</v>
      </c>
      <c r="B32" s="144" t="s">
        <v>1374</v>
      </c>
      <c r="C32" s="140" t="s">
        <v>1375</v>
      </c>
      <c r="D32" s="140" t="s">
        <v>1243</v>
      </c>
      <c r="E32" s="140" t="s">
        <v>1376</v>
      </c>
      <c r="F32" s="140" t="s">
        <v>1377</v>
      </c>
      <c r="G32" s="140" t="s">
        <v>1378</v>
      </c>
      <c r="H32" s="140" t="s">
        <v>1379</v>
      </c>
      <c r="I32" s="140" t="s">
        <v>1379</v>
      </c>
      <c r="J32" s="140" t="s">
        <v>1379</v>
      </c>
      <c r="K32" s="140" t="s">
        <v>1379</v>
      </c>
      <c r="L32" s="140" t="s">
        <v>1379</v>
      </c>
      <c r="M32" s="140" t="s">
        <v>1379</v>
      </c>
    </row>
    <row r="33" spans="1:13" x14ac:dyDescent="0.2">
      <c r="A33" s="140" t="s">
        <v>1380</v>
      </c>
      <c r="B33" s="142" t="s">
        <v>1381</v>
      </c>
      <c r="C33" s="140" t="s">
        <v>1382</v>
      </c>
      <c r="D33" s="140" t="s">
        <v>1243</v>
      </c>
      <c r="E33" s="140" t="s">
        <v>1383</v>
      </c>
      <c r="F33" s="140" t="s">
        <v>1384</v>
      </c>
      <c r="G33" s="140" t="s">
        <v>1385</v>
      </c>
      <c r="H33" s="140" t="s">
        <v>1386</v>
      </c>
      <c r="I33" s="140" t="s">
        <v>1386</v>
      </c>
      <c r="J33" s="140" t="s">
        <v>1386</v>
      </c>
      <c r="K33" s="140" t="s">
        <v>1386</v>
      </c>
      <c r="L33" s="140" t="s">
        <v>1386</v>
      </c>
      <c r="M33" s="140" t="s">
        <v>1386</v>
      </c>
    </row>
    <row r="34" spans="1:13" x14ac:dyDescent="0.2">
      <c r="A34" s="140" t="s">
        <v>1387</v>
      </c>
      <c r="B34" s="144" t="s">
        <v>1388</v>
      </c>
      <c r="C34" s="140" t="s">
        <v>1389</v>
      </c>
      <c r="D34" s="140" t="s">
        <v>1243</v>
      </c>
      <c r="E34" s="140" t="s">
        <v>1390</v>
      </c>
      <c r="F34" s="140" t="s">
        <v>1391</v>
      </c>
      <c r="G34" s="140" t="s">
        <v>1392</v>
      </c>
      <c r="H34" s="140" t="s">
        <v>1393</v>
      </c>
      <c r="I34" s="140" t="s">
        <v>1393</v>
      </c>
      <c r="J34" s="140" t="s">
        <v>1393</v>
      </c>
      <c r="K34" s="140" t="s">
        <v>1393</v>
      </c>
      <c r="L34" s="140" t="s">
        <v>1393</v>
      </c>
      <c r="M34" s="140" t="s">
        <v>1393</v>
      </c>
    </row>
    <row r="35" spans="1:13" ht="24" x14ac:dyDescent="0.2">
      <c r="A35" s="140" t="s">
        <v>1394</v>
      </c>
      <c r="B35" s="142" t="s">
        <v>1395</v>
      </c>
      <c r="C35" s="140" t="s">
        <v>1396</v>
      </c>
      <c r="D35" s="140" t="s">
        <v>1243</v>
      </c>
      <c r="E35" s="140" t="s">
        <v>1397</v>
      </c>
      <c r="F35" s="140" t="s">
        <v>1398</v>
      </c>
      <c r="G35" s="140" t="s">
        <v>1399</v>
      </c>
      <c r="H35" s="140" t="s">
        <v>1400</v>
      </c>
      <c r="I35" s="140" t="s">
        <v>1400</v>
      </c>
      <c r="J35" s="423" t="s">
        <v>1401</v>
      </c>
      <c r="K35" s="423"/>
      <c r="L35" s="423"/>
      <c r="M35" s="423"/>
    </row>
    <row r="36" spans="1:13" x14ac:dyDescent="0.2">
      <c r="A36" s="140" t="s">
        <v>1402</v>
      </c>
      <c r="B36" s="142" t="s">
        <v>1403</v>
      </c>
      <c r="C36" s="140" t="s">
        <v>1404</v>
      </c>
      <c r="D36" s="140" t="s">
        <v>1243</v>
      </c>
      <c r="E36" s="140" t="s">
        <v>1405</v>
      </c>
      <c r="F36" s="140" t="s">
        <v>1406</v>
      </c>
      <c r="G36" s="140" t="s">
        <v>1407</v>
      </c>
      <c r="H36" s="140" t="s">
        <v>1408</v>
      </c>
      <c r="I36" s="140" t="s">
        <v>1408</v>
      </c>
      <c r="J36" s="140" t="s">
        <v>1408</v>
      </c>
      <c r="K36" s="140" t="s">
        <v>1408</v>
      </c>
      <c r="L36" s="140" t="s">
        <v>1408</v>
      </c>
      <c r="M36" s="140" t="s">
        <v>1408</v>
      </c>
    </row>
    <row r="37" spans="1:13" x14ac:dyDescent="0.2">
      <c r="A37" s="140" t="s">
        <v>1409</v>
      </c>
      <c r="B37" s="142" t="s">
        <v>1410</v>
      </c>
      <c r="C37" s="148" t="s">
        <v>1411</v>
      </c>
      <c r="D37" s="140" t="s">
        <v>1243</v>
      </c>
      <c r="E37" s="148" t="s">
        <v>1412</v>
      </c>
      <c r="F37" s="148" t="s">
        <v>1413</v>
      </c>
      <c r="G37" s="148" t="s">
        <v>1414</v>
      </c>
      <c r="H37" s="148" t="s">
        <v>1415</v>
      </c>
      <c r="I37" s="148" t="s">
        <v>1415</v>
      </c>
      <c r="J37" s="148" t="s">
        <v>1415</v>
      </c>
      <c r="K37" s="148" t="s">
        <v>1415</v>
      </c>
      <c r="L37" s="148" t="s">
        <v>1415</v>
      </c>
      <c r="M37" s="148" t="s">
        <v>1415</v>
      </c>
    </row>
    <row r="38" spans="1:13" x14ac:dyDescent="0.2">
      <c r="A38" s="140" t="s">
        <v>1416</v>
      </c>
      <c r="B38" s="142" t="s">
        <v>1417</v>
      </c>
      <c r="C38" s="140" t="s">
        <v>1418</v>
      </c>
      <c r="D38" s="140" t="s">
        <v>1243</v>
      </c>
      <c r="E38" s="140" t="s">
        <v>1419</v>
      </c>
      <c r="F38" s="140" t="s">
        <v>1420</v>
      </c>
      <c r="G38" s="140" t="s">
        <v>1421</v>
      </c>
      <c r="H38" s="140" t="s">
        <v>1422</v>
      </c>
      <c r="I38" s="140" t="s">
        <v>1422</v>
      </c>
      <c r="J38" s="140" t="s">
        <v>1422</v>
      </c>
      <c r="K38" s="140" t="s">
        <v>1422</v>
      </c>
      <c r="L38" s="140" t="s">
        <v>1422</v>
      </c>
      <c r="M38" s="140" t="s">
        <v>1422</v>
      </c>
    </row>
    <row r="39" spans="1:13" x14ac:dyDescent="0.2">
      <c r="A39" s="140" t="s">
        <v>1423</v>
      </c>
      <c r="B39" s="146" t="s">
        <v>1424</v>
      </c>
      <c r="C39" s="140" t="s">
        <v>1425</v>
      </c>
      <c r="D39" s="140" t="s">
        <v>1243</v>
      </c>
      <c r="E39" s="140" t="s">
        <v>1426</v>
      </c>
      <c r="F39" s="140" t="s">
        <v>1427</v>
      </c>
      <c r="G39" s="140" t="s">
        <v>1428</v>
      </c>
      <c r="H39" s="140" t="s">
        <v>1429</v>
      </c>
      <c r="I39" s="140" t="s">
        <v>1429</v>
      </c>
      <c r="J39" s="140" t="s">
        <v>1429</v>
      </c>
      <c r="K39" s="423" t="s">
        <v>1430</v>
      </c>
      <c r="L39" s="423"/>
      <c r="M39" s="423"/>
    </row>
    <row r="40" spans="1:13" x14ac:dyDescent="0.2">
      <c r="A40" s="140" t="s">
        <v>1431</v>
      </c>
      <c r="B40" s="142" t="s">
        <v>1432</v>
      </c>
      <c r="C40" s="140" t="s">
        <v>1433</v>
      </c>
      <c r="D40" s="140" t="s">
        <v>1243</v>
      </c>
      <c r="E40" s="140" t="s">
        <v>1434</v>
      </c>
      <c r="F40" s="140" t="s">
        <v>1435</v>
      </c>
      <c r="G40" s="140" t="s">
        <v>1436</v>
      </c>
      <c r="H40" s="140" t="s">
        <v>1437</v>
      </c>
      <c r="I40" s="140" t="s">
        <v>1437</v>
      </c>
      <c r="J40" s="140" t="s">
        <v>1437</v>
      </c>
      <c r="K40" s="140" t="s">
        <v>1437</v>
      </c>
      <c r="L40" s="140" t="s">
        <v>1437</v>
      </c>
      <c r="M40" s="140" t="s">
        <v>1437</v>
      </c>
    </row>
    <row r="41" spans="1:13" ht="24" x14ac:dyDescent="0.2">
      <c r="A41" s="140" t="s">
        <v>1438</v>
      </c>
      <c r="B41" s="142" t="s">
        <v>1439</v>
      </c>
      <c r="C41" s="140" t="s">
        <v>1440</v>
      </c>
      <c r="D41" s="140" t="s">
        <v>1243</v>
      </c>
      <c r="E41" s="140" t="s">
        <v>1441</v>
      </c>
      <c r="F41" s="140" t="s">
        <v>1442</v>
      </c>
      <c r="G41" s="140" t="s">
        <v>1443</v>
      </c>
      <c r="H41" s="140" t="s">
        <v>1444</v>
      </c>
      <c r="I41" s="140" t="s">
        <v>1444</v>
      </c>
      <c r="J41" s="140" t="s">
        <v>1444</v>
      </c>
      <c r="K41" s="140" t="s">
        <v>1444</v>
      </c>
      <c r="L41" s="140" t="s">
        <v>1444</v>
      </c>
      <c r="M41" s="140" t="s">
        <v>1444</v>
      </c>
    </row>
    <row r="42" spans="1:13" ht="24" x14ac:dyDescent="0.2">
      <c r="A42" s="140" t="s">
        <v>1445</v>
      </c>
      <c r="B42" s="142" t="s">
        <v>1446</v>
      </c>
      <c r="C42" s="140" t="s">
        <v>1447</v>
      </c>
      <c r="D42" s="140" t="s">
        <v>1243</v>
      </c>
      <c r="E42" s="140" t="s">
        <v>1448</v>
      </c>
      <c r="F42" s="140" t="s">
        <v>1449</v>
      </c>
      <c r="G42" s="140" t="s">
        <v>1450</v>
      </c>
      <c r="H42" s="140" t="s">
        <v>1451</v>
      </c>
      <c r="I42" s="140" t="s">
        <v>1451</v>
      </c>
      <c r="J42" s="140" t="s">
        <v>1451</v>
      </c>
      <c r="K42" s="140" t="s">
        <v>1451</v>
      </c>
      <c r="L42" s="140" t="s">
        <v>1451</v>
      </c>
      <c r="M42" s="140" t="s">
        <v>1451</v>
      </c>
    </row>
    <row r="43" spans="1:13" x14ac:dyDescent="0.2">
      <c r="A43" s="140" t="s">
        <v>1452</v>
      </c>
      <c r="B43" s="142" t="s">
        <v>1453</v>
      </c>
      <c r="C43" s="140" t="s">
        <v>1454</v>
      </c>
      <c r="D43" s="140" t="s">
        <v>1243</v>
      </c>
      <c r="E43" s="140" t="s">
        <v>1455</v>
      </c>
      <c r="F43" s="140" t="s">
        <v>1456</v>
      </c>
      <c r="G43" s="140" t="s">
        <v>1457</v>
      </c>
      <c r="H43" s="140" t="s">
        <v>1458</v>
      </c>
      <c r="I43" s="140" t="s">
        <v>1458</v>
      </c>
      <c r="J43" s="140" t="s">
        <v>1458</v>
      </c>
      <c r="K43" s="140" t="s">
        <v>1458</v>
      </c>
      <c r="L43" s="140" t="s">
        <v>1458</v>
      </c>
      <c r="M43" s="140" t="s">
        <v>1458</v>
      </c>
    </row>
    <row r="44" spans="1:13" x14ac:dyDescent="0.2">
      <c r="A44" s="141" t="s">
        <v>1459</v>
      </c>
      <c r="B44" s="150" t="s">
        <v>1460</v>
      </c>
      <c r="C44" s="141" t="s">
        <v>1461</v>
      </c>
      <c r="D44" s="141" t="s">
        <v>1243</v>
      </c>
      <c r="E44" s="141" t="s">
        <v>1243</v>
      </c>
      <c r="F44" s="141" t="s">
        <v>1243</v>
      </c>
      <c r="G44" s="141" t="s">
        <v>1243</v>
      </c>
      <c r="H44" s="141" t="s">
        <v>1462</v>
      </c>
      <c r="I44" s="141" t="s">
        <v>1462</v>
      </c>
      <c r="J44" s="141" t="s">
        <v>1462</v>
      </c>
      <c r="K44" s="141" t="s">
        <v>1462</v>
      </c>
      <c r="L44" s="141" t="s">
        <v>1462</v>
      </c>
      <c r="M44" s="141" t="s">
        <v>1462</v>
      </c>
    </row>
    <row r="45" spans="1:13" x14ac:dyDescent="0.2">
      <c r="A45" s="140" t="s">
        <v>1463</v>
      </c>
      <c r="B45" s="144" t="s">
        <v>1464</v>
      </c>
      <c r="C45" s="140" t="s">
        <v>1465</v>
      </c>
      <c r="D45" s="140" t="s">
        <v>1243</v>
      </c>
      <c r="E45" s="140" t="s">
        <v>1243</v>
      </c>
      <c r="F45" s="140" t="s">
        <v>1243</v>
      </c>
      <c r="G45" s="140" t="s">
        <v>1243</v>
      </c>
      <c r="H45" s="140" t="s">
        <v>1466</v>
      </c>
      <c r="I45" s="140" t="s">
        <v>1462</v>
      </c>
      <c r="J45" s="140" t="s">
        <v>1462</v>
      </c>
      <c r="K45" s="140" t="s">
        <v>1462</v>
      </c>
      <c r="L45" s="140" t="s">
        <v>1462</v>
      </c>
      <c r="M45" s="140" t="s">
        <v>1462</v>
      </c>
    </row>
    <row r="46" spans="1:13" x14ac:dyDescent="0.2">
      <c r="A46" s="140" t="s">
        <v>1467</v>
      </c>
      <c r="B46" s="142" t="s">
        <v>1468</v>
      </c>
      <c r="C46" s="140" t="s">
        <v>1469</v>
      </c>
      <c r="D46" s="140" t="s">
        <v>1243</v>
      </c>
      <c r="E46" s="140" t="s">
        <v>1470</v>
      </c>
      <c r="F46" s="140" t="s">
        <v>1471</v>
      </c>
      <c r="G46" s="140" t="s">
        <v>1472</v>
      </c>
      <c r="H46" s="140" t="s">
        <v>1473</v>
      </c>
      <c r="I46" s="140" t="s">
        <v>1473</v>
      </c>
      <c r="J46" s="140" t="s">
        <v>1473</v>
      </c>
      <c r="K46" s="140" t="s">
        <v>1473</v>
      </c>
      <c r="L46" s="140" t="s">
        <v>1473</v>
      </c>
      <c r="M46" s="140" t="s">
        <v>1473</v>
      </c>
    </row>
    <row r="47" spans="1:13" x14ac:dyDescent="0.2">
      <c r="A47" s="140" t="s">
        <v>1474</v>
      </c>
      <c r="B47" s="142" t="s">
        <v>1475</v>
      </c>
      <c r="C47" s="140" t="s">
        <v>1476</v>
      </c>
      <c r="D47" s="140" t="s">
        <v>1243</v>
      </c>
      <c r="E47" s="140" t="s">
        <v>1477</v>
      </c>
      <c r="F47" s="140" t="s">
        <v>1478</v>
      </c>
      <c r="G47" s="140" t="s">
        <v>1479</v>
      </c>
      <c r="H47" s="140" t="s">
        <v>1480</v>
      </c>
      <c r="I47" s="140" t="s">
        <v>1480</v>
      </c>
      <c r="J47" s="140" t="s">
        <v>1480</v>
      </c>
      <c r="K47" s="140" t="s">
        <v>1480</v>
      </c>
      <c r="L47" s="140" t="s">
        <v>1480</v>
      </c>
      <c r="M47" s="140" t="s">
        <v>1480</v>
      </c>
    </row>
    <row r="48" spans="1:13" x14ac:dyDescent="0.2">
      <c r="A48" s="140" t="s">
        <v>1481</v>
      </c>
      <c r="B48" s="142" t="s">
        <v>1482</v>
      </c>
      <c r="C48" s="140" t="s">
        <v>1483</v>
      </c>
      <c r="D48" s="140" t="s">
        <v>1484</v>
      </c>
      <c r="E48" s="140" t="s">
        <v>1485</v>
      </c>
      <c r="F48" s="140" t="s">
        <v>1486</v>
      </c>
      <c r="G48" s="140" t="s">
        <v>1487</v>
      </c>
      <c r="H48" s="140" t="s">
        <v>1488</v>
      </c>
      <c r="I48" s="140" t="s">
        <v>1488</v>
      </c>
      <c r="J48" s="140" t="s">
        <v>1488</v>
      </c>
      <c r="K48" s="140" t="s">
        <v>1488</v>
      </c>
      <c r="L48" s="140" t="s">
        <v>1488</v>
      </c>
      <c r="M48" s="140" t="s">
        <v>1488</v>
      </c>
    </row>
    <row r="49" spans="1:13" x14ac:dyDescent="0.2">
      <c r="A49" s="141" t="s">
        <v>1489</v>
      </c>
      <c r="B49" s="150" t="s">
        <v>1490</v>
      </c>
      <c r="C49" s="141" t="s">
        <v>1243</v>
      </c>
      <c r="D49" s="141" t="s">
        <v>1243</v>
      </c>
      <c r="E49" s="141" t="s">
        <v>1491</v>
      </c>
      <c r="F49" s="141" t="s">
        <v>1492</v>
      </c>
      <c r="G49" s="141" t="s">
        <v>1493</v>
      </c>
      <c r="H49" s="141" t="s">
        <v>1494</v>
      </c>
      <c r="I49" s="141" t="s">
        <v>1494</v>
      </c>
      <c r="J49" s="141" t="s">
        <v>1494</v>
      </c>
      <c r="K49" s="141" t="s">
        <v>1494</v>
      </c>
      <c r="L49" s="141" t="s">
        <v>1494</v>
      </c>
      <c r="M49" s="141" t="s">
        <v>1494</v>
      </c>
    </row>
    <row r="50" spans="1:13" x14ac:dyDescent="0.2">
      <c r="A50" s="141" t="s">
        <v>1495</v>
      </c>
      <c r="B50" s="150" t="s">
        <v>1496</v>
      </c>
      <c r="C50" s="140" t="s">
        <v>1271</v>
      </c>
      <c r="D50" s="140" t="s">
        <v>1271</v>
      </c>
      <c r="E50" s="140" t="s">
        <v>1271</v>
      </c>
      <c r="F50" s="141" t="s">
        <v>1497</v>
      </c>
      <c r="G50" s="141" t="s">
        <v>1498</v>
      </c>
      <c r="H50" s="141" t="s">
        <v>1498</v>
      </c>
      <c r="I50" s="141" t="s">
        <v>1498</v>
      </c>
      <c r="J50" s="141" t="s">
        <v>1498</v>
      </c>
      <c r="K50" s="141" t="s">
        <v>1498</v>
      </c>
      <c r="L50" s="141" t="s">
        <v>1498</v>
      </c>
      <c r="M50" s="141" t="s">
        <v>1498</v>
      </c>
    </row>
    <row r="51" spans="1:13" x14ac:dyDescent="0.2">
      <c r="A51" s="141" t="s">
        <v>1499</v>
      </c>
      <c r="B51" s="150" t="s">
        <v>1500</v>
      </c>
      <c r="C51" s="140" t="s">
        <v>1271</v>
      </c>
      <c r="D51" s="140" t="s">
        <v>1271</v>
      </c>
      <c r="E51" s="140" t="s">
        <v>1271</v>
      </c>
      <c r="F51" s="141" t="s">
        <v>1501</v>
      </c>
      <c r="G51" s="141" t="s">
        <v>1502</v>
      </c>
      <c r="H51" s="141" t="s">
        <v>1503</v>
      </c>
      <c r="I51" s="141" t="s">
        <v>1503</v>
      </c>
      <c r="J51" s="141" t="s">
        <v>1503</v>
      </c>
      <c r="K51" s="141" t="s">
        <v>1503</v>
      </c>
      <c r="L51" s="141" t="s">
        <v>1503</v>
      </c>
      <c r="M51" s="141" t="s">
        <v>1503</v>
      </c>
    </row>
    <row r="52" spans="1:13" x14ac:dyDescent="0.2">
      <c r="A52" s="141" t="s">
        <v>1504</v>
      </c>
      <c r="B52" s="150" t="s">
        <v>1505</v>
      </c>
      <c r="C52" s="141" t="s">
        <v>1243</v>
      </c>
      <c r="D52" s="141" t="s">
        <v>1243</v>
      </c>
      <c r="E52" s="141" t="s">
        <v>1243</v>
      </c>
      <c r="F52" s="141" t="s">
        <v>1506</v>
      </c>
      <c r="G52" s="141" t="s">
        <v>1507</v>
      </c>
      <c r="H52" s="141" t="s">
        <v>1508</v>
      </c>
      <c r="I52" s="141" t="s">
        <v>1508</v>
      </c>
      <c r="J52" s="141" t="s">
        <v>1508</v>
      </c>
      <c r="K52" s="141" t="s">
        <v>1508</v>
      </c>
      <c r="L52" s="141" t="s">
        <v>1508</v>
      </c>
      <c r="M52" s="141" t="s">
        <v>1508</v>
      </c>
    </row>
    <row r="53" spans="1:13" x14ac:dyDescent="0.2">
      <c r="A53" s="140" t="s">
        <v>1509</v>
      </c>
      <c r="B53" s="144" t="s">
        <v>1510</v>
      </c>
      <c r="C53" s="140" t="s">
        <v>1243</v>
      </c>
      <c r="D53" s="140" t="s">
        <v>1243</v>
      </c>
      <c r="E53" s="140" t="s">
        <v>1243</v>
      </c>
      <c r="F53" s="140" t="s">
        <v>1511</v>
      </c>
      <c r="G53" s="140" t="s">
        <v>1512</v>
      </c>
      <c r="H53" s="140" t="s">
        <v>1513</v>
      </c>
      <c r="I53" s="140" t="s">
        <v>1513</v>
      </c>
      <c r="J53" s="140" t="s">
        <v>1513</v>
      </c>
      <c r="K53" s="140" t="s">
        <v>1513</v>
      </c>
      <c r="L53" s="140" t="s">
        <v>1513</v>
      </c>
      <c r="M53" s="140" t="s">
        <v>1513</v>
      </c>
    </row>
    <row r="54" spans="1:13" x14ac:dyDescent="0.2">
      <c r="A54" s="140" t="s">
        <v>1514</v>
      </c>
      <c r="B54" s="152" t="s">
        <v>1515</v>
      </c>
      <c r="C54" s="140" t="s">
        <v>1271</v>
      </c>
      <c r="D54" s="140" t="s">
        <v>1271</v>
      </c>
      <c r="E54" s="140" t="s">
        <v>1271</v>
      </c>
      <c r="F54" s="140" t="s">
        <v>1271</v>
      </c>
      <c r="G54" s="140" t="s">
        <v>1271</v>
      </c>
      <c r="H54" s="140" t="s">
        <v>1516</v>
      </c>
      <c r="I54" s="140" t="s">
        <v>1516</v>
      </c>
      <c r="J54" s="140" t="s">
        <v>1516</v>
      </c>
      <c r="K54" s="140" t="s">
        <v>1516</v>
      </c>
      <c r="L54" s="140" t="s">
        <v>1516</v>
      </c>
      <c r="M54" s="140" t="s">
        <v>1516</v>
      </c>
    </row>
    <row r="55" spans="1:13" x14ac:dyDescent="0.2">
      <c r="A55" s="140" t="s">
        <v>1517</v>
      </c>
      <c r="B55" s="144" t="s">
        <v>1518</v>
      </c>
      <c r="C55" s="140" t="s">
        <v>1271</v>
      </c>
      <c r="D55" s="140" t="s">
        <v>1271</v>
      </c>
      <c r="E55" s="140" t="s">
        <v>1271</v>
      </c>
      <c r="F55" s="140" t="s">
        <v>1271</v>
      </c>
      <c r="G55" s="140" t="s">
        <v>1271</v>
      </c>
      <c r="H55" s="140" t="s">
        <v>1519</v>
      </c>
      <c r="I55" s="140" t="s">
        <v>1519</v>
      </c>
      <c r="J55" s="140" t="s">
        <v>1519</v>
      </c>
      <c r="K55" s="140" t="s">
        <v>1519</v>
      </c>
      <c r="L55" s="140" t="s">
        <v>1519</v>
      </c>
      <c r="M55" s="140" t="s">
        <v>1519</v>
      </c>
    </row>
    <row r="56" spans="1:13" x14ac:dyDescent="0.2">
      <c r="A56" s="141" t="s">
        <v>1520</v>
      </c>
      <c r="B56" s="150" t="s">
        <v>1521</v>
      </c>
      <c r="C56" s="140" t="s">
        <v>1271</v>
      </c>
      <c r="D56" s="140" t="s">
        <v>1271</v>
      </c>
      <c r="E56" s="140" t="s">
        <v>1271</v>
      </c>
      <c r="F56" s="140" t="s">
        <v>1271</v>
      </c>
      <c r="G56" s="140" t="s">
        <v>1271</v>
      </c>
      <c r="H56" s="141" t="s">
        <v>1522</v>
      </c>
      <c r="I56" s="141" t="s">
        <v>1523</v>
      </c>
      <c r="J56" s="141" t="s">
        <v>1523</v>
      </c>
      <c r="K56" s="141" t="s">
        <v>1523</v>
      </c>
      <c r="L56" s="141" t="s">
        <v>1523</v>
      </c>
      <c r="M56" s="141" t="s">
        <v>1523</v>
      </c>
    </row>
    <row r="57" spans="1:13" x14ac:dyDescent="0.2">
      <c r="A57" s="140" t="s">
        <v>1524</v>
      </c>
      <c r="B57" s="142" t="s">
        <v>1525</v>
      </c>
      <c r="C57" s="140" t="s">
        <v>1526</v>
      </c>
      <c r="D57" s="140" t="s">
        <v>1527</v>
      </c>
      <c r="E57" s="140" t="s">
        <v>1528</v>
      </c>
      <c r="F57" s="140" t="s">
        <v>1529</v>
      </c>
      <c r="G57" s="140" t="s">
        <v>1530</v>
      </c>
      <c r="H57" s="140" t="s">
        <v>1531</v>
      </c>
      <c r="I57" s="140" t="s">
        <v>1531</v>
      </c>
      <c r="J57" s="140" t="s">
        <v>1531</v>
      </c>
      <c r="K57" s="140" t="s">
        <v>1531</v>
      </c>
      <c r="L57" s="140" t="s">
        <v>1531</v>
      </c>
      <c r="M57" s="140" t="s">
        <v>1531</v>
      </c>
    </row>
    <row r="58" spans="1:13" x14ac:dyDescent="0.2">
      <c r="A58" s="140" t="s">
        <v>1532</v>
      </c>
      <c r="B58" s="152" t="s">
        <v>1533</v>
      </c>
      <c r="C58" s="140" t="s">
        <v>1534</v>
      </c>
      <c r="D58" s="140" t="s">
        <v>1534</v>
      </c>
      <c r="E58" s="140" t="s">
        <v>1534</v>
      </c>
      <c r="F58" s="140" t="s">
        <v>1535</v>
      </c>
      <c r="G58" s="140" t="s">
        <v>1536</v>
      </c>
      <c r="H58" s="140" t="s">
        <v>1537</v>
      </c>
      <c r="I58" s="140" t="s">
        <v>1538</v>
      </c>
      <c r="J58" s="423" t="s">
        <v>1539</v>
      </c>
      <c r="K58" s="423"/>
      <c r="L58" s="423"/>
      <c r="M58" s="423"/>
    </row>
    <row r="59" spans="1:13" x14ac:dyDescent="0.2">
      <c r="A59" s="140" t="s">
        <v>1540</v>
      </c>
      <c r="B59" s="142" t="s">
        <v>1541</v>
      </c>
      <c r="C59" s="140" t="s">
        <v>1542</v>
      </c>
      <c r="D59" s="140" t="s">
        <v>1542</v>
      </c>
      <c r="E59" s="140" t="s">
        <v>1542</v>
      </c>
      <c r="F59" s="140" t="s">
        <v>1543</v>
      </c>
      <c r="G59" s="140" t="s">
        <v>1544</v>
      </c>
      <c r="H59" s="140" t="s">
        <v>1544</v>
      </c>
      <c r="I59" s="140" t="s">
        <v>1544</v>
      </c>
      <c r="J59" s="140" t="s">
        <v>1544</v>
      </c>
      <c r="K59" s="140" t="s">
        <v>1544</v>
      </c>
      <c r="L59" s="140" t="s">
        <v>1544</v>
      </c>
      <c r="M59" s="140" t="s">
        <v>1544</v>
      </c>
    </row>
    <row r="60" spans="1:13" x14ac:dyDescent="0.2">
      <c r="A60" s="140" t="s">
        <v>1545</v>
      </c>
      <c r="B60" s="142" t="s">
        <v>1546</v>
      </c>
      <c r="C60" s="140" t="s">
        <v>1547</v>
      </c>
      <c r="D60" s="140" t="s">
        <v>1243</v>
      </c>
      <c r="E60" s="140" t="s">
        <v>1548</v>
      </c>
      <c r="F60" s="140" t="s">
        <v>1549</v>
      </c>
      <c r="G60" s="424" t="s">
        <v>1550</v>
      </c>
      <c r="H60" s="424"/>
      <c r="I60" s="424"/>
      <c r="J60" s="424"/>
      <c r="K60" s="424"/>
      <c r="L60" s="424"/>
      <c r="M60" s="424"/>
    </row>
    <row r="61" spans="1:13" x14ac:dyDescent="0.2">
      <c r="A61" s="140" t="s">
        <v>1551</v>
      </c>
      <c r="B61" s="152" t="s">
        <v>1552</v>
      </c>
      <c r="C61" s="140" t="s">
        <v>1553</v>
      </c>
      <c r="D61" s="140" t="s">
        <v>1243</v>
      </c>
      <c r="E61" s="140" t="s">
        <v>1554</v>
      </c>
      <c r="F61" s="424" t="s">
        <v>1539</v>
      </c>
      <c r="G61" s="424"/>
      <c r="H61" s="424"/>
      <c r="I61" s="424"/>
      <c r="J61" s="424"/>
      <c r="K61" s="424"/>
      <c r="L61" s="424"/>
      <c r="M61" s="424"/>
    </row>
    <row r="62" spans="1:13" x14ac:dyDescent="0.2">
      <c r="A62" s="140" t="s">
        <v>1555</v>
      </c>
      <c r="B62" s="144" t="s">
        <v>1556</v>
      </c>
      <c r="C62" s="140" t="s">
        <v>1557</v>
      </c>
      <c r="D62" s="140" t="s">
        <v>1243</v>
      </c>
      <c r="E62" s="140" t="s">
        <v>1558</v>
      </c>
      <c r="F62" s="424" t="s">
        <v>1559</v>
      </c>
      <c r="G62" s="424"/>
      <c r="H62" s="424"/>
      <c r="I62" s="424"/>
      <c r="J62" s="424"/>
      <c r="K62" s="424"/>
      <c r="L62" s="424"/>
      <c r="M62" s="424"/>
    </row>
    <row r="63" spans="1:13" ht="24" customHeight="1" x14ac:dyDescent="0.2">
      <c r="A63" s="140" t="s">
        <v>1520</v>
      </c>
      <c r="B63" s="142" t="s">
        <v>1560</v>
      </c>
      <c r="C63" s="140" t="s">
        <v>1271</v>
      </c>
      <c r="D63" s="140" t="s">
        <v>1271</v>
      </c>
      <c r="E63" s="140" t="s">
        <v>1271</v>
      </c>
      <c r="F63" s="140" t="s">
        <v>1271</v>
      </c>
      <c r="G63" s="140" t="s">
        <v>1271</v>
      </c>
      <c r="H63" s="140" t="s">
        <v>1271</v>
      </c>
      <c r="I63" s="140" t="s">
        <v>1271</v>
      </c>
      <c r="J63" s="140" t="s">
        <v>1400</v>
      </c>
      <c r="K63" s="140" t="s">
        <v>1400</v>
      </c>
      <c r="L63" s="140" t="s">
        <v>1400</v>
      </c>
      <c r="M63" s="140" t="s">
        <v>1400</v>
      </c>
    </row>
    <row r="64" spans="1:13" x14ac:dyDescent="0.2">
      <c r="A64" s="140" t="s">
        <v>1520</v>
      </c>
      <c r="B64" s="142" t="s">
        <v>1561</v>
      </c>
      <c r="C64" s="140" t="s">
        <v>1271</v>
      </c>
      <c r="D64" s="140" t="s">
        <v>1271</v>
      </c>
      <c r="E64" s="140" t="s">
        <v>1271</v>
      </c>
      <c r="F64" s="140" t="s">
        <v>1271</v>
      </c>
      <c r="G64" s="140" t="s">
        <v>1271</v>
      </c>
      <c r="H64" s="140" t="s">
        <v>1271</v>
      </c>
      <c r="I64" s="140" t="s">
        <v>1271</v>
      </c>
      <c r="J64" s="140" t="s">
        <v>1271</v>
      </c>
      <c r="K64" s="140" t="s">
        <v>1429</v>
      </c>
      <c r="L64" s="140" t="s">
        <v>1429</v>
      </c>
      <c r="M64" s="140" t="s">
        <v>1429</v>
      </c>
    </row>
    <row r="65" spans="1:13" hidden="1" x14ac:dyDescent="0.2"/>
    <row r="66" spans="1:13" ht="15" hidden="1" x14ac:dyDescent="0.2">
      <c r="A66" s="138" t="s">
        <v>1567</v>
      </c>
    </row>
    <row r="67" spans="1:13" ht="15" hidden="1" x14ac:dyDescent="0.2">
      <c r="A67" s="138" t="s">
        <v>1568</v>
      </c>
    </row>
    <row r="68" spans="1:13" ht="15" hidden="1" x14ac:dyDescent="0.2">
      <c r="A68" s="138" t="s">
        <v>1569</v>
      </c>
    </row>
    <row r="69" spans="1:13" hidden="1" x14ac:dyDescent="0.2"/>
    <row r="70" spans="1:13" ht="15.75" hidden="1" x14ac:dyDescent="0.2">
      <c r="A70" s="138" t="s">
        <v>1570</v>
      </c>
    </row>
    <row r="71" spans="1:13" ht="15.75" hidden="1" x14ac:dyDescent="0.2">
      <c r="A71" s="138" t="s">
        <v>1571</v>
      </c>
    </row>
    <row r="72" spans="1:13" hidden="1" x14ac:dyDescent="0.2"/>
    <row r="73" spans="1:13" ht="15.75" hidden="1" x14ac:dyDescent="0.2">
      <c r="A73" s="138" t="s">
        <v>1572</v>
      </c>
    </row>
    <row r="74" spans="1:13" ht="15" hidden="1" x14ac:dyDescent="0.2">
      <c r="A74" s="138" t="s">
        <v>1573</v>
      </c>
    </row>
    <row r="75" spans="1:13" hidden="1" x14ac:dyDescent="0.2"/>
    <row r="76" spans="1:13" ht="15" hidden="1" x14ac:dyDescent="0.2">
      <c r="A76" s="138" t="s">
        <v>1574</v>
      </c>
    </row>
    <row r="77" spans="1:13" hidden="1" x14ac:dyDescent="0.2"/>
    <row r="78" spans="1:13" hidden="1" x14ac:dyDescent="0.2">
      <c r="A78" s="425" t="s">
        <v>1220</v>
      </c>
      <c r="B78" s="425" t="s">
        <v>1221</v>
      </c>
      <c r="C78" s="426" t="s">
        <v>1575</v>
      </c>
      <c r="D78" s="426"/>
      <c r="E78" s="426"/>
      <c r="F78" s="426"/>
      <c r="G78" s="426"/>
      <c r="H78" s="426"/>
      <c r="I78" s="426"/>
      <c r="J78" s="426"/>
      <c r="K78" s="426"/>
      <c r="L78" s="426"/>
      <c r="M78" s="426"/>
    </row>
    <row r="79" spans="1:13" hidden="1" x14ac:dyDescent="0.2">
      <c r="A79" s="425"/>
      <c r="B79" s="425"/>
      <c r="C79" s="140" t="s">
        <v>1223</v>
      </c>
      <c r="D79" s="140" t="s">
        <v>1224</v>
      </c>
      <c r="E79" s="140" t="s">
        <v>1225</v>
      </c>
      <c r="F79" s="140" t="s">
        <v>1226</v>
      </c>
      <c r="G79" s="140" t="s">
        <v>1227</v>
      </c>
      <c r="H79" s="140" t="s">
        <v>1228</v>
      </c>
      <c r="I79" s="140" t="s">
        <v>1229</v>
      </c>
      <c r="J79" s="140" t="s">
        <v>1230</v>
      </c>
      <c r="K79" s="140" t="s">
        <v>1231</v>
      </c>
      <c r="L79" s="140" t="s">
        <v>1232</v>
      </c>
      <c r="M79" s="151" t="s">
        <v>1576</v>
      </c>
    </row>
    <row r="80" spans="1:13" hidden="1" x14ac:dyDescent="0.2">
      <c r="A80" s="141" t="s">
        <v>1234</v>
      </c>
      <c r="B80" s="150" t="s">
        <v>1235</v>
      </c>
      <c r="C80" s="150" t="s">
        <v>1577</v>
      </c>
      <c r="D80" s="150" t="s">
        <v>1577</v>
      </c>
      <c r="E80" s="150" t="s">
        <v>1577</v>
      </c>
      <c r="F80" s="150" t="s">
        <v>1577</v>
      </c>
      <c r="G80" s="150" t="s">
        <v>1577</v>
      </c>
      <c r="H80" s="150" t="s">
        <v>1577</v>
      </c>
      <c r="I80" s="150" t="s">
        <v>1577</v>
      </c>
      <c r="J80" s="150" t="s">
        <v>1577</v>
      </c>
      <c r="K80" s="150" t="s">
        <v>1577</v>
      </c>
      <c r="L80" s="150" t="s">
        <v>1577</v>
      </c>
      <c r="M80" s="141" t="s">
        <v>1577</v>
      </c>
    </row>
    <row r="81" spans="1:13" hidden="1" x14ac:dyDescent="0.2">
      <c r="A81" s="141" t="s">
        <v>1236</v>
      </c>
      <c r="B81" s="150" t="s">
        <v>1237</v>
      </c>
      <c r="C81" s="141" t="s">
        <v>1578</v>
      </c>
      <c r="D81" s="141" t="s">
        <v>1578</v>
      </c>
      <c r="E81" s="141" t="s">
        <v>1578</v>
      </c>
      <c r="F81" s="141" t="s">
        <v>1578</v>
      </c>
      <c r="G81" s="141" t="s">
        <v>1578</v>
      </c>
      <c r="H81" s="141" t="s">
        <v>1578</v>
      </c>
      <c r="I81" s="141" t="s">
        <v>1578</v>
      </c>
      <c r="J81" s="141" t="s">
        <v>1578</v>
      </c>
      <c r="K81" s="141" t="s">
        <v>1578</v>
      </c>
      <c r="L81" s="141" t="s">
        <v>1578</v>
      </c>
      <c r="M81" s="141" t="s">
        <v>1578</v>
      </c>
    </row>
    <row r="82" spans="1:13" hidden="1" x14ac:dyDescent="0.2">
      <c r="A82" s="141" t="s">
        <v>1238</v>
      </c>
      <c r="B82" s="150" t="s">
        <v>1239</v>
      </c>
      <c r="C82" s="141" t="s">
        <v>1579</v>
      </c>
      <c r="D82" s="141" t="s">
        <v>1579</v>
      </c>
      <c r="E82" s="141" t="s">
        <v>1579</v>
      </c>
      <c r="F82" s="141" t="s">
        <v>1579</v>
      </c>
      <c r="G82" s="141" t="s">
        <v>1579</v>
      </c>
      <c r="H82" s="141" t="s">
        <v>1579</v>
      </c>
      <c r="I82" s="141" t="s">
        <v>1579</v>
      </c>
      <c r="J82" s="141" t="s">
        <v>1579</v>
      </c>
      <c r="K82" s="141" t="s">
        <v>1579</v>
      </c>
      <c r="L82" s="141" t="s">
        <v>1579</v>
      </c>
      <c r="M82" s="141" t="s">
        <v>1579</v>
      </c>
    </row>
    <row r="83" spans="1:13" hidden="1" x14ac:dyDescent="0.2">
      <c r="A83" s="141" t="s">
        <v>1240</v>
      </c>
      <c r="B83" s="150" t="s">
        <v>1410</v>
      </c>
      <c r="C83" s="141" t="s">
        <v>1243</v>
      </c>
      <c r="D83" s="141" t="s">
        <v>1243</v>
      </c>
      <c r="E83" s="141" t="s">
        <v>1243</v>
      </c>
      <c r="F83" s="141" t="s">
        <v>1243</v>
      </c>
      <c r="G83" s="141" t="s">
        <v>1243</v>
      </c>
      <c r="H83" s="141" t="s">
        <v>1243</v>
      </c>
      <c r="I83" s="141" t="s">
        <v>1243</v>
      </c>
      <c r="J83" s="141" t="s">
        <v>1243</v>
      </c>
      <c r="K83" s="141" t="s">
        <v>1243</v>
      </c>
      <c r="L83" s="141" t="s">
        <v>1243</v>
      </c>
      <c r="M83" s="141" t="s">
        <v>1243</v>
      </c>
    </row>
    <row r="84" spans="1:13" hidden="1" x14ac:dyDescent="0.2"/>
    <row r="85" spans="1:13" ht="15" hidden="1" x14ac:dyDescent="0.2">
      <c r="A85" s="138" t="s">
        <v>1580</v>
      </c>
    </row>
    <row r="86" spans="1:13" hidden="1" x14ac:dyDescent="0.2"/>
  </sheetData>
  <mergeCells count="14">
    <mergeCell ref="A78:A79"/>
    <mergeCell ref="B78:B79"/>
    <mergeCell ref="C78:M78"/>
    <mergeCell ref="G4:H4"/>
    <mergeCell ref="A8:A9"/>
    <mergeCell ref="B8:B9"/>
    <mergeCell ref="C8:M8"/>
    <mergeCell ref="J31:M31"/>
    <mergeCell ref="J35:M35"/>
    <mergeCell ref="K39:M39"/>
    <mergeCell ref="J58:M58"/>
    <mergeCell ref="G60:M60"/>
    <mergeCell ref="F61:M61"/>
    <mergeCell ref="F62:M62"/>
  </mergeCells>
  <pageMargins left="0" right="0" top="0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L86"/>
  <sheetViews>
    <sheetView zoomScale="80" zoomScaleNormal="80" workbookViewId="0">
      <pane xSplit="3" ySplit="9" topLeftCell="AB39" activePane="bottomRight" state="frozen"/>
      <selection activeCell="Z43" sqref="Z43"/>
      <selection pane="topRight" activeCell="Z43" sqref="Z43"/>
      <selection pane="bottomLeft" activeCell="Z43" sqref="Z43"/>
      <selection pane="bottomRight" activeCell="AM41" sqref="AM41"/>
    </sheetView>
  </sheetViews>
  <sheetFormatPr defaultColWidth="8.85546875" defaultRowHeight="15" x14ac:dyDescent="0.25"/>
  <cols>
    <col min="1" max="1" width="8.85546875" style="153"/>
    <col min="2" max="2" width="58.85546875" style="153" customWidth="1"/>
    <col min="3" max="3" width="8.85546875" style="153"/>
    <col min="4" max="9" width="10.28515625" style="153" hidden="1" customWidth="1"/>
    <col min="10" max="10" width="10.5703125" style="153" hidden="1" customWidth="1"/>
    <col min="11" max="15" width="10.28515625" style="153" hidden="1" customWidth="1"/>
    <col min="16" max="16" width="10.140625" style="153" hidden="1" customWidth="1"/>
    <col min="17" max="21" width="9.7109375" style="153" hidden="1" customWidth="1"/>
    <col min="22" max="22" width="11.42578125" style="309" hidden="1" customWidth="1"/>
    <col min="23" max="27" width="10.28515625" style="153" hidden="1" customWidth="1"/>
    <col min="28" max="28" width="11.7109375" style="153" bestFit="1" customWidth="1"/>
    <col min="29" max="31" width="10.7109375" style="153" bestFit="1" customWidth="1"/>
    <col min="32" max="33" width="10.28515625" style="153" bestFit="1" customWidth="1"/>
    <col min="34" max="34" width="19.7109375" style="153" hidden="1" customWidth="1"/>
    <col min="35" max="35" width="21.5703125" style="153" customWidth="1"/>
    <col min="36" max="36" width="14.28515625" style="153" customWidth="1"/>
    <col min="37" max="16384" width="8.85546875" style="153"/>
  </cols>
  <sheetData>
    <row r="2" spans="2:38" x14ac:dyDescent="0.25">
      <c r="AF2" s="1" t="s">
        <v>1667</v>
      </c>
      <c r="AG2"/>
      <c r="AH2"/>
      <c r="AI2" s="1"/>
      <c r="AJ2"/>
      <c r="AK2"/>
      <c r="AL2" s="136"/>
    </row>
    <row r="3" spans="2:38" x14ac:dyDescent="0.25">
      <c r="AF3" s="1" t="s">
        <v>473</v>
      </c>
      <c r="AG3"/>
      <c r="AH3"/>
      <c r="AI3" s="1"/>
      <c r="AJ3"/>
      <c r="AK3"/>
      <c r="AL3" s="136"/>
    </row>
    <row r="4" spans="2:38" x14ac:dyDescent="0.25">
      <c r="AF4" s="1"/>
      <c r="AG4"/>
      <c r="AH4"/>
      <c r="AI4" s="1"/>
      <c r="AJ4"/>
      <c r="AK4"/>
      <c r="AL4" s="136"/>
    </row>
    <row r="6" spans="2:38" ht="51.6" customHeight="1" x14ac:dyDescent="0.25">
      <c r="B6" s="429" t="s">
        <v>1581</v>
      </c>
      <c r="C6" s="429"/>
      <c r="D6" s="429"/>
      <c r="E6" s="429"/>
      <c r="F6" s="429"/>
      <c r="G6" s="429"/>
      <c r="H6" s="429"/>
      <c r="I6" s="429"/>
      <c r="J6" s="429"/>
      <c r="K6" s="429"/>
      <c r="L6" s="429"/>
      <c r="M6" s="429"/>
      <c r="N6" s="429"/>
      <c r="O6" s="429"/>
      <c r="P6" s="429"/>
      <c r="Q6" s="429"/>
      <c r="R6" s="429"/>
      <c r="S6" s="429"/>
      <c r="T6" s="429"/>
      <c r="U6" s="429"/>
      <c r="V6" s="429"/>
      <c r="W6" s="429"/>
      <c r="X6" s="429"/>
      <c r="Y6" s="429"/>
      <c r="Z6" s="429"/>
      <c r="AA6" s="429"/>
      <c r="AB6" s="429"/>
      <c r="AC6" s="429"/>
      <c r="AD6" s="429"/>
      <c r="AE6" s="429"/>
      <c r="AF6" s="429"/>
      <c r="AG6" s="429"/>
    </row>
    <row r="7" spans="2:38" ht="51" customHeight="1" thickBot="1" x14ac:dyDescent="0.3">
      <c r="B7" s="430" t="s">
        <v>1582</v>
      </c>
      <c r="C7" s="430"/>
      <c r="D7" s="430"/>
      <c r="E7" s="430"/>
      <c r="F7" s="430"/>
      <c r="G7" s="430"/>
      <c r="H7" s="430"/>
      <c r="I7" s="430"/>
      <c r="J7" s="430"/>
      <c r="K7" s="430"/>
      <c r="L7" s="430"/>
      <c r="M7" s="430"/>
      <c r="N7" s="430"/>
      <c r="O7" s="430"/>
      <c r="P7" s="430"/>
      <c r="Q7" s="430"/>
      <c r="R7" s="430"/>
      <c r="S7" s="430"/>
      <c r="T7" s="430"/>
      <c r="U7" s="430"/>
      <c r="V7" s="430"/>
      <c r="W7" s="430"/>
      <c r="X7" s="430"/>
      <c r="Y7" s="430"/>
      <c r="Z7" s="430"/>
      <c r="AA7" s="430"/>
      <c r="AB7" s="430"/>
      <c r="AC7" s="430"/>
      <c r="AD7" s="430"/>
      <c r="AE7" s="430"/>
      <c r="AF7" s="430"/>
      <c r="AG7" s="430"/>
      <c r="AH7" s="430"/>
    </row>
    <row r="8" spans="2:38" ht="108" customHeight="1" x14ac:dyDescent="0.25">
      <c r="B8" s="431" t="s">
        <v>1583</v>
      </c>
      <c r="C8" s="431" t="s">
        <v>4</v>
      </c>
      <c r="D8" s="433" t="s">
        <v>1584</v>
      </c>
      <c r="E8" s="434"/>
      <c r="F8" s="434"/>
      <c r="G8" s="434"/>
      <c r="H8" s="434"/>
      <c r="I8" s="435"/>
      <c r="J8" s="436" t="s">
        <v>1585</v>
      </c>
      <c r="K8" s="437"/>
      <c r="L8" s="437"/>
      <c r="M8" s="437"/>
      <c r="N8" s="437"/>
      <c r="O8" s="438"/>
      <c r="P8" s="439" t="s">
        <v>1586</v>
      </c>
      <c r="Q8" s="440"/>
      <c r="R8" s="440"/>
      <c r="S8" s="440"/>
      <c r="T8" s="440"/>
      <c r="U8" s="441"/>
      <c r="V8" s="442" t="s">
        <v>1587</v>
      </c>
      <c r="W8" s="443"/>
      <c r="X8" s="443"/>
      <c r="Y8" s="443"/>
      <c r="Z8" s="443"/>
      <c r="AA8" s="444"/>
      <c r="AB8" s="445" t="s">
        <v>1588</v>
      </c>
      <c r="AC8" s="446"/>
      <c r="AD8" s="446"/>
      <c r="AE8" s="446"/>
      <c r="AF8" s="446"/>
      <c r="AG8" s="447"/>
      <c r="AH8" s="154" t="s">
        <v>1589</v>
      </c>
    </row>
    <row r="9" spans="2:38" ht="40.15" customHeight="1" thickBot="1" x14ac:dyDescent="0.3">
      <c r="B9" s="432"/>
      <c r="C9" s="432"/>
      <c r="D9" s="155" t="s">
        <v>1590</v>
      </c>
      <c r="E9" s="156" t="s">
        <v>1591</v>
      </c>
      <c r="F9" s="156" t="s">
        <v>1592</v>
      </c>
      <c r="G9" s="156" t="s">
        <v>1593</v>
      </c>
      <c r="H9" s="156" t="s">
        <v>1594</v>
      </c>
      <c r="I9" s="157" t="s">
        <v>1595</v>
      </c>
      <c r="J9" s="155" t="s">
        <v>1590</v>
      </c>
      <c r="K9" s="156" t="s">
        <v>1591</v>
      </c>
      <c r="L9" s="156" t="s">
        <v>1592</v>
      </c>
      <c r="M9" s="156" t="s">
        <v>1593</v>
      </c>
      <c r="N9" s="156" t="s">
        <v>1594</v>
      </c>
      <c r="O9" s="157" t="s">
        <v>1595</v>
      </c>
      <c r="P9" s="155" t="s">
        <v>1590</v>
      </c>
      <c r="Q9" s="156" t="s">
        <v>1591</v>
      </c>
      <c r="R9" s="156" t="s">
        <v>1592</v>
      </c>
      <c r="S9" s="156" t="s">
        <v>1593</v>
      </c>
      <c r="T9" s="156" t="s">
        <v>1594</v>
      </c>
      <c r="U9" s="157" t="s">
        <v>1595</v>
      </c>
      <c r="V9" s="155" t="s">
        <v>1590</v>
      </c>
      <c r="W9" s="156" t="s">
        <v>1591</v>
      </c>
      <c r="X9" s="156" t="s">
        <v>1592</v>
      </c>
      <c r="Y9" s="156" t="s">
        <v>1593</v>
      </c>
      <c r="Z9" s="156" t="s">
        <v>1594</v>
      </c>
      <c r="AA9" s="157" t="s">
        <v>1595</v>
      </c>
      <c r="AB9" s="155" t="s">
        <v>1590</v>
      </c>
      <c r="AC9" s="156" t="s">
        <v>1591</v>
      </c>
      <c r="AD9" s="156" t="s">
        <v>1592</v>
      </c>
      <c r="AE9" s="156" t="s">
        <v>1593</v>
      </c>
      <c r="AF9" s="156" t="s">
        <v>1594</v>
      </c>
      <c r="AG9" s="157" t="s">
        <v>1595</v>
      </c>
      <c r="AH9" s="158" t="s">
        <v>1596</v>
      </c>
    </row>
    <row r="10" spans="2:38" ht="16.899999999999999" customHeight="1" x14ac:dyDescent="0.25">
      <c r="B10" s="159" t="s">
        <v>1597</v>
      </c>
      <c r="C10" s="160" t="s">
        <v>1598</v>
      </c>
      <c r="D10" s="161"/>
      <c r="E10" s="162"/>
      <c r="F10" s="162"/>
      <c r="G10" s="162"/>
      <c r="H10" s="162"/>
      <c r="I10" s="163"/>
      <c r="J10" s="161"/>
      <c r="K10" s="162"/>
      <c r="L10" s="162"/>
      <c r="M10" s="162"/>
      <c r="N10" s="162"/>
      <c r="O10" s="163"/>
      <c r="P10" s="161"/>
      <c r="Q10" s="162"/>
      <c r="R10" s="162"/>
      <c r="S10" s="162"/>
      <c r="T10" s="162"/>
      <c r="U10" s="163"/>
      <c r="V10" s="161"/>
      <c r="W10" s="162"/>
      <c r="X10" s="162"/>
      <c r="Y10" s="162"/>
      <c r="Z10" s="162"/>
      <c r="AA10" s="163"/>
      <c r="AB10" s="161"/>
      <c r="AC10" s="162"/>
      <c r="AD10" s="162"/>
      <c r="AE10" s="162"/>
      <c r="AF10" s="162"/>
      <c r="AG10" s="163"/>
      <c r="AH10" s="164"/>
    </row>
    <row r="11" spans="2:38" ht="16.899999999999999" customHeight="1" x14ac:dyDescent="0.25">
      <c r="B11" s="165" t="s">
        <v>1599</v>
      </c>
      <c r="C11" s="166" t="s">
        <v>1598</v>
      </c>
      <c r="D11" s="167"/>
      <c r="E11" s="168"/>
      <c r="F11" s="168"/>
      <c r="G11" s="168"/>
      <c r="H11" s="168"/>
      <c r="I11" s="169"/>
      <c r="J11" s="167"/>
      <c r="K11" s="168"/>
      <c r="L11" s="168"/>
      <c r="M11" s="168"/>
      <c r="N11" s="168"/>
      <c r="O11" s="169"/>
      <c r="P11" s="167"/>
      <c r="Q11" s="168"/>
      <c r="R11" s="168"/>
      <c r="S11" s="168"/>
      <c r="T11" s="168"/>
      <c r="U11" s="169"/>
      <c r="V11" s="167"/>
      <c r="W11" s="168"/>
      <c r="X11" s="168"/>
      <c r="Y11" s="168"/>
      <c r="Z11" s="168"/>
      <c r="AA11" s="169"/>
      <c r="AB11" s="167"/>
      <c r="AC11" s="168"/>
      <c r="AD11" s="168"/>
      <c r="AE11" s="168"/>
      <c r="AF11" s="168"/>
      <c r="AG11" s="169"/>
      <c r="AH11" s="170"/>
    </row>
    <row r="12" spans="2:38" ht="16.899999999999999" customHeight="1" x14ac:dyDescent="0.25">
      <c r="B12" s="165" t="s">
        <v>1600</v>
      </c>
      <c r="C12" s="166" t="s">
        <v>1598</v>
      </c>
      <c r="D12" s="171">
        <v>640192.69999999995</v>
      </c>
      <c r="E12" s="172">
        <v>692435.9</v>
      </c>
      <c r="F12" s="172">
        <v>692435.9</v>
      </c>
      <c r="G12" s="172">
        <v>692435.9</v>
      </c>
      <c r="H12" s="172">
        <v>692435.9</v>
      </c>
      <c r="I12" s="173">
        <v>692435.9</v>
      </c>
      <c r="J12" s="171">
        <v>1085256</v>
      </c>
      <c r="K12" s="172">
        <v>973074</v>
      </c>
      <c r="L12" s="172">
        <v>973074</v>
      </c>
      <c r="M12" s="172">
        <v>973074</v>
      </c>
      <c r="N12" s="172">
        <v>973074</v>
      </c>
      <c r="O12" s="173">
        <v>973074</v>
      </c>
      <c r="P12" s="171">
        <v>117982</v>
      </c>
      <c r="Q12" s="172">
        <v>114354.13843949186</v>
      </c>
      <c r="R12" s="172">
        <v>114354.13843949186</v>
      </c>
      <c r="S12" s="172">
        <v>114354.13843949186</v>
      </c>
      <c r="T12" s="172">
        <v>114354.13843949186</v>
      </c>
      <c r="U12" s="173">
        <v>114354.13843949186</v>
      </c>
      <c r="V12" s="174"/>
      <c r="W12" s="175"/>
      <c r="X12" s="175"/>
      <c r="Y12" s="175"/>
      <c r="Z12" s="175"/>
      <c r="AA12" s="176"/>
      <c r="AB12" s="171">
        <f>D12+J12+P12</f>
        <v>1843430.7</v>
      </c>
      <c r="AC12" s="177">
        <v>1779864.0384394918</v>
      </c>
      <c r="AD12" s="177">
        <v>1779864.0384394918</v>
      </c>
      <c r="AE12" s="177">
        <v>1779864.0384394918</v>
      </c>
      <c r="AF12" s="177">
        <v>1779864.0384394918</v>
      </c>
      <c r="AG12" s="178">
        <v>1779864.0384394918</v>
      </c>
      <c r="AH12" s="179"/>
      <c r="AJ12" s="180"/>
    </row>
    <row r="13" spans="2:38" ht="16.899999999999999" customHeight="1" x14ac:dyDescent="0.25">
      <c r="B13" s="165" t="s">
        <v>1601</v>
      </c>
      <c r="C13" s="166" t="s">
        <v>1598</v>
      </c>
      <c r="D13" s="171">
        <v>118395.40209510396</v>
      </c>
      <c r="E13" s="172">
        <v>139864.15382180212</v>
      </c>
      <c r="F13" s="172">
        <v>139864.15382180212</v>
      </c>
      <c r="G13" s="172">
        <v>139864.15382180212</v>
      </c>
      <c r="H13" s="172">
        <v>139864.15382180212</v>
      </c>
      <c r="I13" s="173">
        <v>139864.15382180212</v>
      </c>
      <c r="J13" s="171">
        <v>312000.80435962573</v>
      </c>
      <c r="K13" s="172">
        <v>209154.87765446893</v>
      </c>
      <c r="L13" s="172">
        <v>209154.87765446893</v>
      </c>
      <c r="M13" s="172">
        <v>209154.87765446893</v>
      </c>
      <c r="N13" s="172">
        <v>209154.87765446893</v>
      </c>
      <c r="O13" s="173">
        <v>209154.87765446893</v>
      </c>
      <c r="P13" s="171">
        <v>16688.888205209256</v>
      </c>
      <c r="Q13" s="172">
        <v>13833.599999999999</v>
      </c>
      <c r="R13" s="172">
        <v>13833.599999999999</v>
      </c>
      <c r="S13" s="172">
        <v>13833.599999999999</v>
      </c>
      <c r="T13" s="172">
        <v>13833.599999999999</v>
      </c>
      <c r="U13" s="173">
        <v>13833.599999999999</v>
      </c>
      <c r="V13" s="181"/>
      <c r="W13" s="182"/>
      <c r="X13" s="182"/>
      <c r="Y13" s="182"/>
      <c r="Z13" s="182"/>
      <c r="AA13" s="183"/>
      <c r="AB13" s="171">
        <f t="shared" ref="AB13:AB16" si="0">D13+J13+P13</f>
        <v>447085.09465993894</v>
      </c>
      <c r="AC13" s="177">
        <v>362852.63147627108</v>
      </c>
      <c r="AD13" s="177">
        <v>362852.63147627108</v>
      </c>
      <c r="AE13" s="177">
        <v>362852.63147627108</v>
      </c>
      <c r="AF13" s="177">
        <v>362852.63147627108</v>
      </c>
      <c r="AG13" s="178">
        <v>362852.63147627108</v>
      </c>
      <c r="AH13" s="179">
        <v>160664</v>
      </c>
      <c r="AJ13" s="180"/>
    </row>
    <row r="14" spans="2:38" ht="16.899999999999999" customHeight="1" x14ac:dyDescent="0.25">
      <c r="B14" s="165" t="s">
        <v>1602</v>
      </c>
      <c r="C14" s="166"/>
      <c r="D14" s="171">
        <v>50098.599999999991</v>
      </c>
      <c r="E14" s="172">
        <v>52673.200000000004</v>
      </c>
      <c r="F14" s="172">
        <v>52673.200000000004</v>
      </c>
      <c r="G14" s="172">
        <v>52673.200000000004</v>
      </c>
      <c r="H14" s="172">
        <v>52673.200000000004</v>
      </c>
      <c r="I14" s="173">
        <v>52673.200000000004</v>
      </c>
      <c r="J14" s="171">
        <v>119884.2</v>
      </c>
      <c r="K14" s="172">
        <v>123789.09999999999</v>
      </c>
      <c r="L14" s="172">
        <v>123789.09999999999</v>
      </c>
      <c r="M14" s="172">
        <v>123789.09999999999</v>
      </c>
      <c r="N14" s="172">
        <v>123789.09999999999</v>
      </c>
      <c r="O14" s="173">
        <v>123789.09999999999</v>
      </c>
      <c r="P14" s="171">
        <v>14457.5</v>
      </c>
      <c r="Q14" s="172">
        <v>13833.599999999999</v>
      </c>
      <c r="R14" s="172">
        <v>13833.599999999999</v>
      </c>
      <c r="S14" s="172">
        <v>13833.599999999999</v>
      </c>
      <c r="T14" s="172">
        <v>13833.599999999999</v>
      </c>
      <c r="U14" s="173">
        <v>13833.599999999999</v>
      </c>
      <c r="V14" s="181"/>
      <c r="W14" s="182"/>
      <c r="X14" s="182"/>
      <c r="Y14" s="182"/>
      <c r="Z14" s="182"/>
      <c r="AA14" s="183"/>
      <c r="AB14" s="171">
        <f t="shared" si="0"/>
        <v>184440.3</v>
      </c>
      <c r="AC14" s="177">
        <v>190295.9</v>
      </c>
      <c r="AD14" s="177">
        <v>190295.9</v>
      </c>
      <c r="AE14" s="177">
        <v>190295.9</v>
      </c>
      <c r="AF14" s="177">
        <v>190295.9</v>
      </c>
      <c r="AG14" s="178">
        <v>190295.9</v>
      </c>
      <c r="AH14" s="179">
        <v>69835.036000000007</v>
      </c>
      <c r="AJ14" s="180"/>
    </row>
    <row r="15" spans="2:38" ht="16.899999999999999" customHeight="1" x14ac:dyDescent="0.25">
      <c r="B15" s="165" t="s">
        <v>1603</v>
      </c>
      <c r="C15" s="166" t="s">
        <v>1598</v>
      </c>
      <c r="D15" s="171">
        <v>521196.19790489611</v>
      </c>
      <c r="E15" s="172">
        <v>551935.74617819791</v>
      </c>
      <c r="F15" s="172">
        <v>551935.74617819791</v>
      </c>
      <c r="G15" s="172">
        <v>551935.74617819791</v>
      </c>
      <c r="H15" s="172">
        <v>551935.74617819791</v>
      </c>
      <c r="I15" s="173">
        <v>551935.74617819791</v>
      </c>
      <c r="J15" s="171">
        <v>770121.49564037425</v>
      </c>
      <c r="K15" s="172">
        <v>760509.12234553113</v>
      </c>
      <c r="L15" s="172">
        <v>760509.12234553113</v>
      </c>
      <c r="M15" s="172">
        <v>760509.12234553113</v>
      </c>
      <c r="N15" s="172">
        <v>760509.12234553113</v>
      </c>
      <c r="O15" s="173">
        <v>760509.12234553113</v>
      </c>
      <c r="P15" s="171">
        <v>101293.11179479073</v>
      </c>
      <c r="Q15" s="172">
        <v>100520.53843949184</v>
      </c>
      <c r="R15" s="172">
        <v>100520.53843949184</v>
      </c>
      <c r="S15" s="172">
        <v>100520.53843949184</v>
      </c>
      <c r="T15" s="172">
        <v>100520.53843949184</v>
      </c>
      <c r="U15" s="173">
        <v>100520.53843949184</v>
      </c>
      <c r="V15" s="184">
        <f>AB16</f>
        <v>1354389.805340061</v>
      </c>
      <c r="W15" s="185">
        <v>1369118.6006728983</v>
      </c>
      <c r="X15" s="185">
        <v>1369118.6006728983</v>
      </c>
      <c r="Y15" s="185">
        <v>1369118.6006728983</v>
      </c>
      <c r="Z15" s="185">
        <v>1369118.6006728983</v>
      </c>
      <c r="AA15" s="186">
        <v>1369118.6006728983</v>
      </c>
      <c r="AB15" s="171">
        <f t="shared" si="0"/>
        <v>1392610.805340061</v>
      </c>
      <c r="AC15" s="177">
        <v>1412965.4069632208</v>
      </c>
      <c r="AD15" s="177">
        <v>1412965.4069632208</v>
      </c>
      <c r="AE15" s="177">
        <v>1412965.4069632208</v>
      </c>
      <c r="AF15" s="177">
        <v>1412965.4069632208</v>
      </c>
      <c r="AG15" s="178">
        <v>1412965.4069632208</v>
      </c>
      <c r="AH15" s="179">
        <v>686721.645365</v>
      </c>
      <c r="AJ15" s="180"/>
    </row>
    <row r="16" spans="2:38" ht="16.899999999999999" customHeight="1" x14ac:dyDescent="0.25">
      <c r="B16" s="165" t="s">
        <v>1604</v>
      </c>
      <c r="C16" s="166" t="s">
        <v>1598</v>
      </c>
      <c r="D16" s="171">
        <f>D15-20098</f>
        <v>501098.19790489611</v>
      </c>
      <c r="E16" s="172">
        <v>525562.34617819788</v>
      </c>
      <c r="F16" s="172">
        <v>525562.34617819788</v>
      </c>
      <c r="G16" s="172">
        <v>525562.34617819788</v>
      </c>
      <c r="H16" s="172">
        <v>525562.34617819788</v>
      </c>
      <c r="I16" s="173">
        <v>525562.34617819788</v>
      </c>
      <c r="J16" s="171">
        <f>J15-18123</f>
        <v>751998.49564037425</v>
      </c>
      <c r="K16" s="185">
        <v>743035.71605520858</v>
      </c>
      <c r="L16" s="185">
        <v>743035.71605520858</v>
      </c>
      <c r="M16" s="185">
        <v>743035.71605520858</v>
      </c>
      <c r="N16" s="185">
        <v>743035.71605520858</v>
      </c>
      <c r="O16" s="186">
        <v>743035.71605520858</v>
      </c>
      <c r="P16" s="171">
        <f>P15</f>
        <v>101293.11179479073</v>
      </c>
      <c r="Q16" s="172">
        <v>100520.53843949184</v>
      </c>
      <c r="R16" s="172">
        <v>100520.53843949184</v>
      </c>
      <c r="S16" s="172">
        <v>100520.53843949184</v>
      </c>
      <c r="T16" s="172">
        <v>100520.53843949184</v>
      </c>
      <c r="U16" s="173">
        <v>100520.53843949184</v>
      </c>
      <c r="V16" s="184">
        <f>V15</f>
        <v>1354389.805340061</v>
      </c>
      <c r="W16" s="185">
        <v>1369118.6006728983</v>
      </c>
      <c r="X16" s="185">
        <v>1369118.6006728983</v>
      </c>
      <c r="Y16" s="185">
        <v>1369118.6006728983</v>
      </c>
      <c r="Z16" s="185">
        <v>1369118.6006728983</v>
      </c>
      <c r="AA16" s="186">
        <v>1369118.6006728983</v>
      </c>
      <c r="AB16" s="171">
        <f t="shared" si="0"/>
        <v>1354389.805340061</v>
      </c>
      <c r="AC16" s="177">
        <v>1369118.6006728983</v>
      </c>
      <c r="AD16" s="177">
        <v>1369118.6006728983</v>
      </c>
      <c r="AE16" s="177">
        <v>1369118.6006728983</v>
      </c>
      <c r="AF16" s="177">
        <v>1369118.6006728983</v>
      </c>
      <c r="AG16" s="178">
        <v>1369118.6006728983</v>
      </c>
      <c r="AH16" s="179">
        <f>AH15</f>
        <v>686721.645365</v>
      </c>
      <c r="AJ16" s="180"/>
    </row>
    <row r="17" spans="2:36" ht="16.899999999999999" customHeight="1" x14ac:dyDescent="0.25">
      <c r="B17" s="187" t="s">
        <v>1605</v>
      </c>
      <c r="C17" s="166" t="s">
        <v>1606</v>
      </c>
      <c r="D17" s="188">
        <v>214506.10291999998</v>
      </c>
      <c r="E17" s="189">
        <v>177676.81321464136</v>
      </c>
      <c r="F17" s="189">
        <v>183287.84697595972</v>
      </c>
      <c r="G17" s="189">
        <v>188713.16724644814</v>
      </c>
      <c r="H17" s="189">
        <v>194299.07699694301</v>
      </c>
      <c r="I17" s="190">
        <v>200050.32967605253</v>
      </c>
      <c r="J17" s="191">
        <v>221626.85013000001</v>
      </c>
      <c r="K17" s="192">
        <v>166147.0772237044</v>
      </c>
      <c r="L17" s="192">
        <v>171394.00192242899</v>
      </c>
      <c r="M17" s="192">
        <v>176467.26437933289</v>
      </c>
      <c r="N17" s="192">
        <v>181690.69540496115</v>
      </c>
      <c r="O17" s="193">
        <v>187068.73998894801</v>
      </c>
      <c r="P17" s="191">
        <v>27130.830610000005</v>
      </c>
      <c r="Q17" s="192">
        <v>28886.693981647979</v>
      </c>
      <c r="R17" s="192">
        <v>29798.93577758842</v>
      </c>
      <c r="S17" s="192">
        <v>30680.984276605039</v>
      </c>
      <c r="T17" s="192">
        <v>31589.141411192551</v>
      </c>
      <c r="U17" s="193">
        <v>32524.179996963852</v>
      </c>
      <c r="V17" s="191">
        <v>163491.10987000004</v>
      </c>
      <c r="W17" s="192">
        <v>112133.58810977242</v>
      </c>
      <c r="X17" s="192">
        <v>115674.76682227902</v>
      </c>
      <c r="Y17" s="192">
        <v>119098.73992021849</v>
      </c>
      <c r="Z17" s="192">
        <v>122624.06262185697</v>
      </c>
      <c r="AA17" s="193">
        <v>126253.73487546394</v>
      </c>
      <c r="AB17" s="191">
        <f>D17+J17+P17+V17</f>
        <v>626754.89353</v>
      </c>
      <c r="AC17" s="192">
        <f t="shared" ref="AB17:AG32" si="1">E17+K17+Q17+W17</f>
        <v>484844.1725297661</v>
      </c>
      <c r="AD17" s="192">
        <f t="shared" si="1"/>
        <v>500155.5514982561</v>
      </c>
      <c r="AE17" s="192">
        <f t="shared" si="1"/>
        <v>514960.15582260449</v>
      </c>
      <c r="AF17" s="192">
        <f t="shared" si="1"/>
        <v>530202.97643495363</v>
      </c>
      <c r="AG17" s="193">
        <f t="shared" si="1"/>
        <v>545896.98453742824</v>
      </c>
      <c r="AH17" s="194">
        <v>123352.61451999997</v>
      </c>
      <c r="AJ17" s="180"/>
    </row>
    <row r="18" spans="2:36" ht="16.899999999999999" customHeight="1" x14ac:dyDescent="0.25">
      <c r="B18" s="165" t="s">
        <v>1607</v>
      </c>
      <c r="C18" s="166" t="s">
        <v>1606</v>
      </c>
      <c r="D18" s="195">
        <v>9923.6442199999983</v>
      </c>
      <c r="E18" s="196">
        <v>8858.2283423725366</v>
      </c>
      <c r="F18" s="196">
        <f>E18/$E$17*$F$17</f>
        <v>9137.9711934246607</v>
      </c>
      <c r="G18" s="196">
        <f>F18/$F$17*$G$17</f>
        <v>9408.4551407500312</v>
      </c>
      <c r="H18" s="196">
        <f>E18/$E$17*$H$17</f>
        <v>9686.9454129162314</v>
      </c>
      <c r="I18" s="197">
        <f>E18/$E$17*$I$17</f>
        <v>9973.6789971385533</v>
      </c>
      <c r="J18" s="195">
        <v>14585.60534</v>
      </c>
      <c r="K18" s="196">
        <v>12722.083498435166</v>
      </c>
      <c r="L18" s="196">
        <f>$K18/$K$17*L17</f>
        <v>13123.84689531575</v>
      </c>
      <c r="M18" s="196">
        <f>$K18/$K$17*M17</f>
        <v>13512.312763417096</v>
      </c>
      <c r="N18" s="196">
        <f t="shared" ref="N18:O18" si="2">$K18/$K$17*N17</f>
        <v>13912.277221214243</v>
      </c>
      <c r="O18" s="197">
        <f t="shared" si="2"/>
        <v>14324.080626962184</v>
      </c>
      <c r="P18" s="198">
        <v>197.81863999999999</v>
      </c>
      <c r="Q18" s="177">
        <v>257.93981270573238</v>
      </c>
      <c r="R18" s="196">
        <f>$Q18/$Q$17*R17</f>
        <v>266.08555199097941</v>
      </c>
      <c r="S18" s="196">
        <f t="shared" ref="S18:U18" si="3">$Q18/$Q$17*S17</f>
        <v>273.96168432991237</v>
      </c>
      <c r="T18" s="196">
        <f t="shared" si="3"/>
        <v>282.07095018607782</v>
      </c>
      <c r="U18" s="197">
        <f t="shared" si="3"/>
        <v>290.42025031158573</v>
      </c>
      <c r="V18" s="198">
        <v>2138.62673</v>
      </c>
      <c r="W18" s="177">
        <v>1963.2156024269341</v>
      </c>
      <c r="X18" s="196">
        <f>$W18/$W$17*X$17</f>
        <v>2025.2139511515763</v>
      </c>
      <c r="Y18" s="196">
        <f t="shared" ref="Y18:AA20" si="4">$W18/$W$17*Y$17</f>
        <v>2085.1602841056629</v>
      </c>
      <c r="Z18" s="196">
        <f t="shared" si="4"/>
        <v>2146.8810285151908</v>
      </c>
      <c r="AA18" s="197">
        <f t="shared" si="4"/>
        <v>2210.4287069592406</v>
      </c>
      <c r="AB18" s="198">
        <f t="shared" ref="AB18:AG64" si="5">D18+J18+P18+V18</f>
        <v>26845.694929999998</v>
      </c>
      <c r="AC18" s="177">
        <f t="shared" si="1"/>
        <v>23801.46725594037</v>
      </c>
      <c r="AD18" s="177">
        <f t="shared" si="1"/>
        <v>24553.117591882965</v>
      </c>
      <c r="AE18" s="177">
        <f t="shared" si="1"/>
        <v>25279.889872602704</v>
      </c>
      <c r="AF18" s="177">
        <f t="shared" si="1"/>
        <v>26028.174612831743</v>
      </c>
      <c r="AG18" s="178">
        <f t="shared" si="1"/>
        <v>26798.608581371562</v>
      </c>
      <c r="AH18" s="199">
        <v>1426.2976828920446</v>
      </c>
      <c r="AJ18" s="180"/>
    </row>
    <row r="19" spans="2:36" ht="29.45" customHeight="1" x14ac:dyDescent="0.25">
      <c r="B19" s="165" t="s">
        <v>1608</v>
      </c>
      <c r="C19" s="166" t="s">
        <v>1606</v>
      </c>
      <c r="D19" s="195">
        <v>41103.510899999994</v>
      </c>
      <c r="E19" s="196">
        <v>25213.904197627118</v>
      </c>
      <c r="F19" s="196">
        <f>E19/$E$17*$F$17</f>
        <v>26010.159292188182</v>
      </c>
      <c r="G19" s="196">
        <f t="shared" ref="G19:G20" si="6">F19/$F$17*$G$17</f>
        <v>26780.060007236956</v>
      </c>
      <c r="H19" s="196">
        <f t="shared" ref="H19:H20" si="7">E19/$E$17*$H$17</f>
        <v>27572.749783451171</v>
      </c>
      <c r="I19" s="197">
        <f t="shared" ref="I19:I20" si="8">E19/$E$17*$I$17</f>
        <v>28388.903177041324</v>
      </c>
      <c r="J19" s="195">
        <v>43053.127179999996</v>
      </c>
      <c r="K19" s="196">
        <v>29251.559337337549</v>
      </c>
      <c r="L19" s="196">
        <f>$K19/$K$17*L17</f>
        <v>30175.323581210665</v>
      </c>
      <c r="M19" s="196">
        <f t="shared" ref="M19:O19" si="9">$K19/$K$17*M17</f>
        <v>31068.513159214504</v>
      </c>
      <c r="N19" s="196">
        <f t="shared" si="9"/>
        <v>31988.141148727253</v>
      </c>
      <c r="O19" s="197">
        <f t="shared" si="9"/>
        <v>32934.990126729586</v>
      </c>
      <c r="P19" s="198">
        <v>1026.8683000000001</v>
      </c>
      <c r="Q19" s="177">
        <v>605.40000000000009</v>
      </c>
      <c r="R19" s="196">
        <f>$Q19/$Q$17*R$17</f>
        <v>624.51853200000005</v>
      </c>
      <c r="S19" s="196">
        <f t="shared" ref="S19:U20" si="10">$Q19/$Q$17*S$17</f>
        <v>643.0042805472001</v>
      </c>
      <c r="T19" s="196">
        <f t="shared" si="10"/>
        <v>662.03720725139738</v>
      </c>
      <c r="U19" s="197">
        <f t="shared" si="10"/>
        <v>681.63350858603872</v>
      </c>
      <c r="V19" s="198">
        <v>47586.798669999996</v>
      </c>
      <c r="W19" s="177">
        <v>24029.297987746759</v>
      </c>
      <c r="X19" s="196">
        <f t="shared" ref="X19:X20" si="11">$W19/$W$17*X$17</f>
        <v>24788.143218199799</v>
      </c>
      <c r="Y19" s="196">
        <f t="shared" si="4"/>
        <v>25521.872257458515</v>
      </c>
      <c r="Z19" s="196">
        <f t="shared" si="4"/>
        <v>26277.31967627929</v>
      </c>
      <c r="AA19" s="197">
        <f t="shared" si="4"/>
        <v>27055.128338697155</v>
      </c>
      <c r="AB19" s="198">
        <f t="shared" si="5"/>
        <v>132770.30505</v>
      </c>
      <c r="AC19" s="177">
        <f t="shared" si="1"/>
        <v>79100.161522711423</v>
      </c>
      <c r="AD19" s="177">
        <f t="shared" si="1"/>
        <v>81598.144623598651</v>
      </c>
      <c r="AE19" s="177">
        <f t="shared" si="1"/>
        <v>84013.449704457176</v>
      </c>
      <c r="AF19" s="177">
        <f t="shared" si="1"/>
        <v>86500.24781570911</v>
      </c>
      <c r="AG19" s="178">
        <f t="shared" si="1"/>
        <v>89060.655151054103</v>
      </c>
      <c r="AH19" s="199">
        <v>48827.603715178666</v>
      </c>
      <c r="AJ19" s="180"/>
    </row>
    <row r="20" spans="2:36" ht="16.899999999999999" customHeight="1" x14ac:dyDescent="0.25">
      <c r="B20" s="165" t="s">
        <v>1609</v>
      </c>
      <c r="C20" s="166" t="s">
        <v>1606</v>
      </c>
      <c r="D20" s="195">
        <v>104601.10576000001</v>
      </c>
      <c r="E20" s="196">
        <v>101139.70974890905</v>
      </c>
      <c r="F20" s="196">
        <f>E20/$E$17*$F$17</f>
        <v>104333.70178277959</v>
      </c>
      <c r="G20" s="196">
        <f t="shared" si="6"/>
        <v>107421.97935554988</v>
      </c>
      <c r="H20" s="196">
        <f t="shared" si="7"/>
        <v>110601.66994447417</v>
      </c>
      <c r="I20" s="197">
        <f t="shared" si="8"/>
        <v>113875.4793748306</v>
      </c>
      <c r="J20" s="195">
        <v>108983.18947000001</v>
      </c>
      <c r="K20" s="196">
        <v>90617.565022039853</v>
      </c>
      <c r="L20" s="196">
        <f>$K20/$K$17*L$17</f>
        <v>93479.267725435871</v>
      </c>
      <c r="M20" s="196">
        <f t="shared" ref="M20:O20" si="12">$K20/$K$17*M$17</f>
        <v>96246.254050108779</v>
      </c>
      <c r="N20" s="196">
        <f t="shared" si="12"/>
        <v>99095.143169992007</v>
      </c>
      <c r="O20" s="197">
        <f t="shared" si="12"/>
        <v>102028.35940782378</v>
      </c>
      <c r="P20" s="198">
        <v>17181.932390000002</v>
      </c>
      <c r="Q20" s="177">
        <v>17349.197699800534</v>
      </c>
      <c r="R20" s="196">
        <f>$Q20/$Q$17*R$17</f>
        <v>17897.085363160233</v>
      </c>
      <c r="S20" s="196">
        <f t="shared" si="10"/>
        <v>18426.839089909776</v>
      </c>
      <c r="T20" s="196">
        <f t="shared" si="10"/>
        <v>18972.273526971108</v>
      </c>
      <c r="U20" s="197">
        <f t="shared" si="10"/>
        <v>19533.852823369456</v>
      </c>
      <c r="V20" s="198">
        <v>83644.711950000012</v>
      </c>
      <c r="W20" s="177">
        <v>68692.987843616676</v>
      </c>
      <c r="X20" s="196">
        <f t="shared" si="11"/>
        <v>70862.312399718096</v>
      </c>
      <c r="Y20" s="196">
        <f t="shared" si="4"/>
        <v>72959.836846749749</v>
      </c>
      <c r="Z20" s="196">
        <f t="shared" si="4"/>
        <v>75119.448017413553</v>
      </c>
      <c r="AA20" s="197">
        <f t="shared" si="4"/>
        <v>77342.983678728997</v>
      </c>
      <c r="AB20" s="198">
        <f t="shared" si="5"/>
        <v>314410.93957000005</v>
      </c>
      <c r="AC20" s="177">
        <f t="shared" si="1"/>
        <v>277799.46031436615</v>
      </c>
      <c r="AD20" s="177">
        <f t="shared" si="1"/>
        <v>286572.36727109377</v>
      </c>
      <c r="AE20" s="177">
        <f t="shared" si="1"/>
        <v>295054.90934231819</v>
      </c>
      <c r="AF20" s="177">
        <f t="shared" si="1"/>
        <v>303788.53465885087</v>
      </c>
      <c r="AG20" s="178">
        <f t="shared" si="1"/>
        <v>312780.67528475286</v>
      </c>
      <c r="AH20" s="199">
        <f>41620.90647+3531.5</f>
        <v>45152.406470000002</v>
      </c>
      <c r="AJ20" s="180"/>
    </row>
    <row r="21" spans="2:36" ht="16.899999999999999" customHeight="1" x14ac:dyDescent="0.25">
      <c r="B21" s="165" t="s">
        <v>1610</v>
      </c>
      <c r="C21" s="166" t="s">
        <v>1611</v>
      </c>
      <c r="D21" s="195">
        <v>147.61000000000001</v>
      </c>
      <c r="E21" s="177">
        <f>E20/E22*1000/12</f>
        <v>141.78725031046233</v>
      </c>
      <c r="F21" s="196">
        <f>E21</f>
        <v>141.78725031046233</v>
      </c>
      <c r="G21" s="196">
        <f t="shared" ref="G21:I21" si="13">F21</f>
        <v>141.78725031046233</v>
      </c>
      <c r="H21" s="196">
        <f t="shared" si="13"/>
        <v>141.78725031046233</v>
      </c>
      <c r="I21" s="197">
        <f t="shared" si="13"/>
        <v>141.78725031046233</v>
      </c>
      <c r="J21" s="195">
        <v>157.04</v>
      </c>
      <c r="K21" s="177">
        <f>K20/K22*1000/12</f>
        <v>127.68792275679158</v>
      </c>
      <c r="L21" s="196">
        <f>K21</f>
        <v>127.68792275679158</v>
      </c>
      <c r="M21" s="196">
        <f t="shared" ref="M21:O21" si="14">L21</f>
        <v>127.68792275679158</v>
      </c>
      <c r="N21" s="196">
        <f t="shared" si="14"/>
        <v>127.68792275679158</v>
      </c>
      <c r="O21" s="197">
        <f t="shared" si="14"/>
        <v>127.68792275679158</v>
      </c>
      <c r="P21" s="195">
        <v>27</v>
      </c>
      <c r="Q21" s="196">
        <f>Q20/Q22*1000/12</f>
        <v>27.895</v>
      </c>
      <c r="R21" s="196">
        <f>Q21</f>
        <v>27.895</v>
      </c>
      <c r="S21" s="196">
        <f t="shared" ref="S21:U21" si="15">R21</f>
        <v>27.895</v>
      </c>
      <c r="T21" s="196">
        <f t="shared" si="15"/>
        <v>27.895</v>
      </c>
      <c r="U21" s="197">
        <f t="shared" si="15"/>
        <v>27.895</v>
      </c>
      <c r="V21" s="195">
        <v>138</v>
      </c>
      <c r="W21" s="177">
        <f>W20/W22*1000/12</f>
        <v>114.57579766048902</v>
      </c>
      <c r="X21" s="196">
        <f>W21</f>
        <v>114.57579766048902</v>
      </c>
      <c r="Y21" s="196">
        <f t="shared" ref="Y21:AA21" si="16">X21</f>
        <v>114.57579766048902</v>
      </c>
      <c r="Z21" s="196">
        <f t="shared" si="16"/>
        <v>114.57579766048902</v>
      </c>
      <c r="AA21" s="197">
        <f t="shared" si="16"/>
        <v>114.57579766048902</v>
      </c>
      <c r="AB21" s="195">
        <f t="shared" si="1"/>
        <v>469.65</v>
      </c>
      <c r="AC21" s="177">
        <f t="shared" si="1"/>
        <v>411.94597072774286</v>
      </c>
      <c r="AD21" s="177">
        <f t="shared" si="1"/>
        <v>411.94597072774286</v>
      </c>
      <c r="AE21" s="177">
        <f t="shared" si="1"/>
        <v>411.94597072774286</v>
      </c>
      <c r="AF21" s="177">
        <f t="shared" si="1"/>
        <v>411.94597072774286</v>
      </c>
      <c r="AG21" s="178">
        <f t="shared" si="1"/>
        <v>411.94597072774286</v>
      </c>
      <c r="AH21" s="200">
        <v>69.069999999999993</v>
      </c>
      <c r="AJ21" s="180"/>
    </row>
    <row r="22" spans="2:36" ht="16.899999999999999" customHeight="1" x14ac:dyDescent="0.25">
      <c r="B22" s="165" t="s">
        <v>1612</v>
      </c>
      <c r="C22" s="166" t="s">
        <v>1613</v>
      </c>
      <c r="D22" s="195">
        <f t="shared" ref="D22:J22" si="17">D20/D21/12*1000</f>
        <v>59052.630670912091</v>
      </c>
      <c r="E22" s="177">
        <v>59443.35</v>
      </c>
      <c r="F22" s="196">
        <f t="shared" si="17"/>
        <v>61320.570992999994</v>
      </c>
      <c r="G22" s="196">
        <f t="shared" si="17"/>
        <v>63135.659894392804</v>
      </c>
      <c r="H22" s="196">
        <f t="shared" si="17"/>
        <v>65004.475427266843</v>
      </c>
      <c r="I22" s="197">
        <f t="shared" si="17"/>
        <v>66928.607899913928</v>
      </c>
      <c r="J22" s="195">
        <f t="shared" si="17"/>
        <v>57831.969280650374</v>
      </c>
      <c r="K22" s="177">
        <v>59140</v>
      </c>
      <c r="L22" s="196">
        <f t="shared" ref="L22:P22" si="18">L20/L21/12*1000</f>
        <v>61007.641200000005</v>
      </c>
      <c r="M22" s="196">
        <f t="shared" si="18"/>
        <v>62813.467379520007</v>
      </c>
      <c r="N22" s="196">
        <f t="shared" si="18"/>
        <v>64672.746013953809</v>
      </c>
      <c r="O22" s="197">
        <f t="shared" si="18"/>
        <v>66587.059295966857</v>
      </c>
      <c r="P22" s="198">
        <f t="shared" si="18"/>
        <v>53030.655524691363</v>
      </c>
      <c r="Q22" s="177">
        <v>51828.875245864052</v>
      </c>
      <c r="R22" s="177">
        <f t="shared" ref="R22:V22" si="19">R20/R21/12*1000</f>
        <v>53465.631126128435</v>
      </c>
      <c r="S22" s="177">
        <f t="shared" si="19"/>
        <v>55048.213807461841</v>
      </c>
      <c r="T22" s="177">
        <f t="shared" si="19"/>
        <v>56677.640936162723</v>
      </c>
      <c r="U22" s="178">
        <f t="shared" si="19"/>
        <v>58355.299107873143</v>
      </c>
      <c r="V22" s="198">
        <f t="shared" si="19"/>
        <v>50510.091757246388</v>
      </c>
      <c r="W22" s="177">
        <v>49961.822396360796</v>
      </c>
      <c r="X22" s="177">
        <f t="shared" ref="X22:AA22" si="20">X20/X21/12*1000</f>
        <v>51539.616747637869</v>
      </c>
      <c r="Y22" s="177">
        <f t="shared" si="20"/>
        <v>53065.189403367949</v>
      </c>
      <c r="Z22" s="177">
        <f t="shared" si="20"/>
        <v>54635.919009707657</v>
      </c>
      <c r="AA22" s="178">
        <f t="shared" si="20"/>
        <v>56253.142212395003</v>
      </c>
      <c r="AB22" s="201">
        <f>AB20/AB21/12*1000</f>
        <v>55788.164869228865</v>
      </c>
      <c r="AC22" s="177">
        <f t="shared" ref="AC22:AH22" si="21">AC20/AC21/12*1000</f>
        <v>56196.580792623165</v>
      </c>
      <c r="AD22" s="177">
        <f t="shared" si="21"/>
        <v>57971.268814054194</v>
      </c>
      <c r="AE22" s="177">
        <f t="shared" si="21"/>
        <v>59687.218370950206</v>
      </c>
      <c r="AF22" s="177">
        <f t="shared" si="21"/>
        <v>61453.960034730349</v>
      </c>
      <c r="AG22" s="178">
        <f t="shared" si="21"/>
        <v>63272.997251758359</v>
      </c>
      <c r="AH22" s="202">
        <f t="shared" si="21"/>
        <v>54476.625729935819</v>
      </c>
      <c r="AJ22" s="180"/>
    </row>
    <row r="23" spans="2:36" ht="27.6" customHeight="1" x14ac:dyDescent="0.25">
      <c r="B23" s="165" t="s">
        <v>1614</v>
      </c>
      <c r="C23" s="166" t="s">
        <v>1606</v>
      </c>
      <c r="D23" s="195">
        <v>2430.4532600000002</v>
      </c>
      <c r="E23" s="196">
        <v>1680.1202158254964</v>
      </c>
      <c r="F23" s="196">
        <f t="shared" ref="F23:F26" si="22">E23/$E$17*$F$17</f>
        <v>1733.1784122412655</v>
      </c>
      <c r="G23" s="196">
        <f t="shared" ref="G23:G26" si="23">F23/$F$17*$G$17</f>
        <v>1784.480493243607</v>
      </c>
      <c r="H23" s="196">
        <f t="shared" ref="H23:H26" si="24">E23/$E$17*$H$17</f>
        <v>1837.3011158436179</v>
      </c>
      <c r="I23" s="197">
        <f>E23/$E$17*$I$17</f>
        <v>1891.6852288725891</v>
      </c>
      <c r="J23" s="195">
        <v>4236.3758199999993</v>
      </c>
      <c r="K23" s="196">
        <v>3011.1619577260399</v>
      </c>
      <c r="L23" s="196">
        <f t="shared" ref="L23:O26" si="25">$K23/$K$17*L$17</f>
        <v>3106.2544523510282</v>
      </c>
      <c r="M23" s="196">
        <f t="shared" si="25"/>
        <v>3198.1995841406188</v>
      </c>
      <c r="N23" s="196">
        <f t="shared" si="25"/>
        <v>3292.8662918311811</v>
      </c>
      <c r="O23" s="197">
        <f t="shared" si="25"/>
        <v>3390.3351340693844</v>
      </c>
      <c r="P23" s="198">
        <v>457.78819999999996</v>
      </c>
      <c r="Q23" s="177">
        <v>90.552643067745009</v>
      </c>
      <c r="R23" s="196">
        <f t="shared" ref="R23:U26" si="26">$Q23/$Q$17*R$17</f>
        <v>93.412295535824384</v>
      </c>
      <c r="S23" s="196">
        <f t="shared" si="26"/>
        <v>96.177299483684791</v>
      </c>
      <c r="T23" s="196">
        <f t="shared" si="26"/>
        <v>99.024147548401871</v>
      </c>
      <c r="U23" s="197">
        <f t="shared" si="26"/>
        <v>101.95526231583457</v>
      </c>
      <c r="V23" s="198">
        <v>1478.7543000000001</v>
      </c>
      <c r="W23" s="177">
        <v>2782.6834862904716</v>
      </c>
      <c r="X23" s="196">
        <f t="shared" ref="X23:AA26" si="27">$W23/$W$17*X$17</f>
        <v>2870.5606307875241</v>
      </c>
      <c r="Y23" s="196">
        <f t="shared" si="27"/>
        <v>2955.5292254588353</v>
      </c>
      <c r="Z23" s="196">
        <f t="shared" si="27"/>
        <v>3043.0128905324168</v>
      </c>
      <c r="AA23" s="197">
        <f t="shared" si="27"/>
        <v>3133.0860720921764</v>
      </c>
      <c r="AB23" s="198">
        <f t="shared" si="5"/>
        <v>8603.3715799999991</v>
      </c>
      <c r="AC23" s="177">
        <f t="shared" si="1"/>
        <v>7564.5183029097525</v>
      </c>
      <c r="AD23" s="177">
        <f t="shared" si="1"/>
        <v>7803.4057909156427</v>
      </c>
      <c r="AE23" s="177">
        <f t="shared" si="1"/>
        <v>8034.3866023267456</v>
      </c>
      <c r="AF23" s="177">
        <f t="shared" si="1"/>
        <v>8272.2044457556167</v>
      </c>
      <c r="AG23" s="178">
        <f t="shared" si="1"/>
        <v>8517.0616973499855</v>
      </c>
      <c r="AH23" s="199">
        <v>1210.9274860068651</v>
      </c>
      <c r="AJ23" s="180"/>
    </row>
    <row r="24" spans="2:36" ht="43.15" customHeight="1" x14ac:dyDescent="0.25">
      <c r="B24" s="165" t="s">
        <v>1615</v>
      </c>
      <c r="C24" s="166" t="s">
        <v>1606</v>
      </c>
      <c r="D24" s="195">
        <v>48796.310490000003</v>
      </c>
      <c r="E24" s="196">
        <v>34952.720574613937</v>
      </c>
      <c r="F24" s="196">
        <f t="shared" si="22"/>
        <v>36056.52749036024</v>
      </c>
      <c r="G24" s="196">
        <f t="shared" si="23"/>
        <v>37123.800704074907</v>
      </c>
      <c r="H24" s="196">
        <f t="shared" si="24"/>
        <v>38222.665204915524</v>
      </c>
      <c r="I24" s="197">
        <f>E24/$E$17*$I$17</f>
        <v>39354.056094981024</v>
      </c>
      <c r="J24" s="195">
        <v>42883.542220000003</v>
      </c>
      <c r="K24" s="196">
        <v>25843.418957153732</v>
      </c>
      <c r="L24" s="196">
        <f t="shared" si="25"/>
        <v>26659.554127820647</v>
      </c>
      <c r="M24" s="196">
        <f t="shared" si="25"/>
        <v>27448.676930004138</v>
      </c>
      <c r="N24" s="196">
        <f t="shared" si="25"/>
        <v>28261.157767132263</v>
      </c>
      <c r="O24" s="197">
        <f t="shared" si="25"/>
        <v>29097.688037039381</v>
      </c>
      <c r="P24" s="198">
        <v>7597.2450200000003</v>
      </c>
      <c r="Q24" s="177">
        <v>9729.701794214001</v>
      </c>
      <c r="R24" s="196">
        <f t="shared" si="26"/>
        <v>10036.965776875279</v>
      </c>
      <c r="S24" s="196">
        <f t="shared" si="26"/>
        <v>10334.059963870786</v>
      </c>
      <c r="T24" s="196">
        <f t="shared" si="26"/>
        <v>10639.948138801363</v>
      </c>
      <c r="U24" s="197">
        <f t="shared" si="26"/>
        <v>10954.890603709884</v>
      </c>
      <c r="V24" s="198">
        <v>21973.773150000001</v>
      </c>
      <c r="W24" s="177">
        <v>9701.8339640537451</v>
      </c>
      <c r="X24" s="196">
        <f t="shared" si="27"/>
        <v>10008.217880638562</v>
      </c>
      <c r="Y24" s="196">
        <f t="shared" si="27"/>
        <v>10304.461129905465</v>
      </c>
      <c r="Z24" s="196">
        <f t="shared" si="27"/>
        <v>10609.473179350667</v>
      </c>
      <c r="AA24" s="197">
        <f t="shared" si="27"/>
        <v>10923.513585459446</v>
      </c>
      <c r="AB24" s="198">
        <f t="shared" si="5"/>
        <v>121250.87088</v>
      </c>
      <c r="AC24" s="177">
        <f t="shared" si="1"/>
        <v>80227.675290035404</v>
      </c>
      <c r="AD24" s="177">
        <f t="shared" si="1"/>
        <v>82761.265275694735</v>
      </c>
      <c r="AE24" s="177">
        <f t="shared" si="1"/>
        <v>85210.998727855287</v>
      </c>
      <c r="AF24" s="177">
        <f t="shared" si="1"/>
        <v>87733.244290199815</v>
      </c>
      <c r="AG24" s="178">
        <f t="shared" si="1"/>
        <v>90330.148321189728</v>
      </c>
      <c r="AH24" s="199">
        <v>6814.9532600000002</v>
      </c>
      <c r="AJ24" s="180"/>
    </row>
    <row r="25" spans="2:36" ht="16.899999999999999" customHeight="1" x14ac:dyDescent="0.25">
      <c r="B25" s="165" t="s">
        <v>1616</v>
      </c>
      <c r="C25" s="166" t="s">
        <v>1606</v>
      </c>
      <c r="D25" s="195">
        <v>544.56252999999992</v>
      </c>
      <c r="E25" s="196">
        <v>492.31574158582941</v>
      </c>
      <c r="F25" s="196">
        <f t="shared" si="22"/>
        <v>507.86307270510986</v>
      </c>
      <c r="G25" s="196">
        <f t="shared" si="23"/>
        <v>522.89581965718116</v>
      </c>
      <c r="H25" s="196">
        <f t="shared" si="24"/>
        <v>538.37353591903377</v>
      </c>
      <c r="I25" s="197">
        <f>E25/$E$17*$I$17</f>
        <v>554.30939258223714</v>
      </c>
      <c r="J25" s="195">
        <v>1035.7053900000001</v>
      </c>
      <c r="K25" s="196">
        <v>602.78563497829452</v>
      </c>
      <c r="L25" s="196">
        <f t="shared" si="25"/>
        <v>621.82160533090905</v>
      </c>
      <c r="M25" s="196">
        <f t="shared" si="25"/>
        <v>640.22752484870398</v>
      </c>
      <c r="N25" s="196">
        <f t="shared" si="25"/>
        <v>659.17825958422566</v>
      </c>
      <c r="O25" s="197">
        <f t="shared" si="25"/>
        <v>678.68993606791878</v>
      </c>
      <c r="P25" s="198">
        <v>70.537279999999996</v>
      </c>
      <c r="Q25" s="177">
        <v>191.7663786864471</v>
      </c>
      <c r="R25" s="196">
        <f t="shared" si="26"/>
        <v>197.82236092536507</v>
      </c>
      <c r="S25" s="196">
        <f t="shared" si="26"/>
        <v>203.6779028087559</v>
      </c>
      <c r="T25" s="196">
        <f t="shared" si="26"/>
        <v>209.7067687318951</v>
      </c>
      <c r="U25" s="197">
        <f t="shared" si="26"/>
        <v>215.91408908635918</v>
      </c>
      <c r="V25" s="198">
        <v>332.52162000000004</v>
      </c>
      <c r="W25" s="177">
        <v>79.334189063730577</v>
      </c>
      <c r="X25" s="196">
        <f t="shared" si="27"/>
        <v>81.839562754363172</v>
      </c>
      <c r="Y25" s="196">
        <f t="shared" si="27"/>
        <v>84.262013811892331</v>
      </c>
      <c r="Z25" s="196">
        <f t="shared" si="27"/>
        <v>86.756169420724348</v>
      </c>
      <c r="AA25" s="197">
        <f t="shared" si="27"/>
        <v>89.324152035577796</v>
      </c>
      <c r="AB25" s="198">
        <f t="shared" si="5"/>
        <v>1983.32682</v>
      </c>
      <c r="AC25" s="177">
        <f t="shared" si="1"/>
        <v>1366.2019443143015</v>
      </c>
      <c r="AD25" s="177">
        <f t="shared" si="1"/>
        <v>1409.3466017157471</v>
      </c>
      <c r="AE25" s="177">
        <f t="shared" si="1"/>
        <v>1451.0632611265332</v>
      </c>
      <c r="AF25" s="177">
        <f t="shared" si="1"/>
        <v>1494.0147336558789</v>
      </c>
      <c r="AG25" s="178">
        <f t="shared" si="1"/>
        <v>1538.2375697720927</v>
      </c>
      <c r="AH25" s="199">
        <v>19978.176860000007</v>
      </c>
      <c r="AJ25" s="180"/>
    </row>
    <row r="26" spans="2:36" ht="16.899999999999999" customHeight="1" x14ac:dyDescent="0.25">
      <c r="B26" s="165" t="s">
        <v>1617</v>
      </c>
      <c r="C26" s="166" t="s">
        <v>1606</v>
      </c>
      <c r="D26" s="195">
        <f>D17-D18-D19-D20-D23-D24-D25</f>
        <v>7106.5157599999829</v>
      </c>
      <c r="E26" s="196">
        <v>603.09872990015856</v>
      </c>
      <c r="F26" s="196">
        <f t="shared" si="22"/>
        <v>622.14458779040547</v>
      </c>
      <c r="G26" s="196">
        <f t="shared" si="23"/>
        <v>640.56006758900151</v>
      </c>
      <c r="H26" s="196">
        <f t="shared" si="24"/>
        <v>659.52064558963605</v>
      </c>
      <c r="I26" s="197">
        <f>E26/$E$17*$I$17</f>
        <v>679.04245669908926</v>
      </c>
      <c r="J26" s="195">
        <f>J17-J18-J19-J20-J23-J24-J25</f>
        <v>6849.3047099999994</v>
      </c>
      <c r="K26" s="196">
        <v>487.89631463318028</v>
      </c>
      <c r="L26" s="196">
        <f t="shared" si="25"/>
        <v>503.30408024929608</v>
      </c>
      <c r="M26" s="196">
        <f t="shared" si="25"/>
        <v>518.20188102467523</v>
      </c>
      <c r="N26" s="196">
        <f t="shared" si="25"/>
        <v>533.54065670300565</v>
      </c>
      <c r="O26" s="197">
        <f t="shared" si="25"/>
        <v>549.33346014141466</v>
      </c>
      <c r="P26" s="198">
        <f>P17-P18-P19-P20-P23-P24-P25</f>
        <v>598.64078000000382</v>
      </c>
      <c r="Q26" s="177">
        <v>20.393045531768998</v>
      </c>
      <c r="R26" s="196">
        <f t="shared" si="26"/>
        <v>21.037057909662259</v>
      </c>
      <c r="S26" s="196">
        <f t="shared" si="26"/>
        <v>21.659754823788266</v>
      </c>
      <c r="T26" s="196">
        <f t="shared" si="26"/>
        <v>22.300883566572399</v>
      </c>
      <c r="U26" s="197">
        <f t="shared" si="26"/>
        <v>22.960989720142944</v>
      </c>
      <c r="V26" s="198">
        <f>V17-V18-V19-V20-V23-V24-V25</f>
        <v>6335.9234500000521</v>
      </c>
      <c r="W26" s="177">
        <v>466.21165409818968</v>
      </c>
      <c r="X26" s="196">
        <f t="shared" si="27"/>
        <v>480.9346181346105</v>
      </c>
      <c r="Y26" s="196">
        <f t="shared" si="27"/>
        <v>495.17028283139501</v>
      </c>
      <c r="Z26" s="196">
        <f t="shared" si="27"/>
        <v>509.82732320320434</v>
      </c>
      <c r="AA26" s="197">
        <f t="shared" si="27"/>
        <v>524.91821197001923</v>
      </c>
      <c r="AB26" s="198">
        <f t="shared" si="5"/>
        <v>20890.384700000039</v>
      </c>
      <c r="AC26" s="177">
        <f t="shared" si="1"/>
        <v>1577.5997441632976</v>
      </c>
      <c r="AD26" s="177">
        <f t="shared" si="1"/>
        <v>1627.4203440839742</v>
      </c>
      <c r="AE26" s="177">
        <f t="shared" si="1"/>
        <v>1675.5919862688602</v>
      </c>
      <c r="AF26" s="177">
        <f t="shared" si="1"/>
        <v>1725.1895090624184</v>
      </c>
      <c r="AG26" s="178">
        <f t="shared" si="1"/>
        <v>1776.2551185306661</v>
      </c>
      <c r="AH26" s="199">
        <v>3473.7490459223845</v>
      </c>
      <c r="AJ26" s="180"/>
    </row>
    <row r="27" spans="2:36" ht="16.899999999999999" customHeight="1" x14ac:dyDescent="0.25">
      <c r="B27" s="203" t="s">
        <v>1618</v>
      </c>
      <c r="C27" s="166" t="s">
        <v>1606</v>
      </c>
      <c r="D27" s="204">
        <v>52295.407720000003</v>
      </c>
      <c r="E27" s="205">
        <v>47670.140472880499</v>
      </c>
      <c r="F27" s="205">
        <v>48611.688461109115</v>
      </c>
      <c r="G27" s="205">
        <v>48611.688461109115</v>
      </c>
      <c r="H27" s="205">
        <v>48611.688461109115</v>
      </c>
      <c r="I27" s="206">
        <v>48611.688461109115</v>
      </c>
      <c r="J27" s="207">
        <v>63967.608570000026</v>
      </c>
      <c r="K27" s="205">
        <v>62391.4663469886</v>
      </c>
      <c r="L27" s="205">
        <v>63255.700563414197</v>
      </c>
      <c r="M27" s="205">
        <v>63255.700563414197</v>
      </c>
      <c r="N27" s="205">
        <v>63255.700563414197</v>
      </c>
      <c r="O27" s="206">
        <v>63255.700563414197</v>
      </c>
      <c r="P27" s="191">
        <v>9392.2182300000004</v>
      </c>
      <c r="Q27" s="192">
        <v>10821.664750933836</v>
      </c>
      <c r="R27" s="192">
        <v>10987.126825268482</v>
      </c>
      <c r="S27" s="192">
        <v>10987.126825268482</v>
      </c>
      <c r="T27" s="192">
        <v>10987.126825268482</v>
      </c>
      <c r="U27" s="193">
        <v>10987.126825268482</v>
      </c>
      <c r="V27" s="191">
        <v>144998.24755</v>
      </c>
      <c r="W27" s="192">
        <v>81908.680148833038</v>
      </c>
      <c r="X27" s="192">
        <v>72021.826261147318</v>
      </c>
      <c r="Y27" s="192">
        <v>90061.749089561723</v>
      </c>
      <c r="Z27" s="192">
        <v>84419.776489165597</v>
      </c>
      <c r="AA27" s="193">
        <v>84419.776489165597</v>
      </c>
      <c r="AB27" s="191">
        <f t="shared" si="5"/>
        <v>270653.48207000003</v>
      </c>
      <c r="AC27" s="192">
        <f t="shared" si="1"/>
        <v>202791.95171963598</v>
      </c>
      <c r="AD27" s="192">
        <f t="shared" si="1"/>
        <v>194876.34211093912</v>
      </c>
      <c r="AE27" s="192">
        <f t="shared" si="1"/>
        <v>212916.26493935351</v>
      </c>
      <c r="AF27" s="192">
        <f t="shared" si="1"/>
        <v>207274.2923389574</v>
      </c>
      <c r="AG27" s="193">
        <f t="shared" si="1"/>
        <v>207274.2923389574</v>
      </c>
      <c r="AH27" s="194">
        <v>22354.17599</v>
      </c>
      <c r="AJ27" s="180"/>
    </row>
    <row r="28" spans="2:36" ht="16.899999999999999" customHeight="1" x14ac:dyDescent="0.25">
      <c r="B28" s="165" t="s">
        <v>1619</v>
      </c>
      <c r="C28" s="166" t="s">
        <v>1606</v>
      </c>
      <c r="D28" s="208">
        <v>1943.5035799999998</v>
      </c>
      <c r="E28" s="196">
        <v>1987.2726087865888</v>
      </c>
      <c r="F28" s="196">
        <v>1987.2726087865888</v>
      </c>
      <c r="G28" s="196">
        <v>1987.2726087865888</v>
      </c>
      <c r="H28" s="196">
        <v>1987.2726087865888</v>
      </c>
      <c r="I28" s="197">
        <v>1987.2726087865888</v>
      </c>
      <c r="J28" s="195">
        <v>6368.3227500000021</v>
      </c>
      <c r="K28" s="196">
        <v>5721.8639541923403</v>
      </c>
      <c r="L28" s="196">
        <v>5721.8639541923403</v>
      </c>
      <c r="M28" s="196">
        <v>5721.8639541923403</v>
      </c>
      <c r="N28" s="196">
        <v>5721.8639541923403</v>
      </c>
      <c r="O28" s="197">
        <v>5721.8639541923403</v>
      </c>
      <c r="P28" s="198">
        <v>1021.1233100000001</v>
      </c>
      <c r="Q28" s="177">
        <v>857.72491713530201</v>
      </c>
      <c r="R28" s="177">
        <v>857.72491713530201</v>
      </c>
      <c r="S28" s="177">
        <v>857.72491713530201</v>
      </c>
      <c r="T28" s="177">
        <v>857.72491713530201</v>
      </c>
      <c r="U28" s="178">
        <v>857.72491713530201</v>
      </c>
      <c r="V28" s="198">
        <v>20047.962169999999</v>
      </c>
      <c r="W28" s="177">
        <v>17692.532805126524</v>
      </c>
      <c r="X28" s="177">
        <v>15223.767999290754</v>
      </c>
      <c r="Y28" s="177">
        <v>13362.564118149336</v>
      </c>
      <c r="Z28" s="177">
        <v>11216.202574260893</v>
      </c>
      <c r="AA28" s="178">
        <v>11216.202574260893</v>
      </c>
      <c r="AB28" s="198">
        <f t="shared" si="5"/>
        <v>29380.911810000001</v>
      </c>
      <c r="AC28" s="177">
        <f t="shared" si="1"/>
        <v>26259.394285240756</v>
      </c>
      <c r="AD28" s="177">
        <f t="shared" si="1"/>
        <v>23790.629479404983</v>
      </c>
      <c r="AE28" s="177">
        <f t="shared" si="1"/>
        <v>21929.425598263566</v>
      </c>
      <c r="AF28" s="177">
        <f t="shared" si="1"/>
        <v>19783.064054375121</v>
      </c>
      <c r="AG28" s="178">
        <f t="shared" si="1"/>
        <v>19783.064054375121</v>
      </c>
      <c r="AH28" s="199">
        <v>2320.6859199999994</v>
      </c>
      <c r="AJ28" s="180"/>
    </row>
    <row r="29" spans="2:36" ht="16.899999999999999" customHeight="1" x14ac:dyDescent="0.25">
      <c r="B29" s="165" t="s">
        <v>1620</v>
      </c>
      <c r="C29" s="166" t="s">
        <v>1606</v>
      </c>
      <c r="D29" s="208">
        <v>3.8938299999999959</v>
      </c>
      <c r="E29" s="196">
        <v>0</v>
      </c>
      <c r="F29" s="196">
        <v>0</v>
      </c>
      <c r="G29" s="196">
        <v>0</v>
      </c>
      <c r="H29" s="196">
        <v>0</v>
      </c>
      <c r="I29" s="197">
        <v>0</v>
      </c>
      <c r="J29" s="195">
        <v>20.122289999999996</v>
      </c>
      <c r="K29" s="196">
        <v>0</v>
      </c>
      <c r="L29" s="196">
        <v>0</v>
      </c>
      <c r="M29" s="196">
        <v>0</v>
      </c>
      <c r="N29" s="196">
        <v>0</v>
      </c>
      <c r="O29" s="197">
        <v>0</v>
      </c>
      <c r="P29" s="198">
        <v>2.2495699999999998</v>
      </c>
      <c r="Q29" s="177">
        <v>0</v>
      </c>
      <c r="R29" s="177">
        <v>0</v>
      </c>
      <c r="S29" s="177">
        <v>0</v>
      </c>
      <c r="T29" s="177">
        <v>0</v>
      </c>
      <c r="U29" s="178">
        <v>0</v>
      </c>
      <c r="V29" s="198">
        <v>281.77133999999995</v>
      </c>
      <c r="W29" s="177">
        <v>380.27836776209898</v>
      </c>
      <c r="X29" s="177">
        <v>380.27836776209898</v>
      </c>
      <c r="Y29" s="177">
        <v>380.27836776209898</v>
      </c>
      <c r="Z29" s="177">
        <v>380.27836776209898</v>
      </c>
      <c r="AA29" s="178">
        <v>380.27836776209898</v>
      </c>
      <c r="AB29" s="198">
        <f t="shared" si="5"/>
        <v>308.03702999999996</v>
      </c>
      <c r="AC29" s="177">
        <f t="shared" si="1"/>
        <v>380.27836776209898</v>
      </c>
      <c r="AD29" s="177">
        <f t="shared" si="1"/>
        <v>380.27836776209898</v>
      </c>
      <c r="AE29" s="177">
        <f t="shared" si="1"/>
        <v>380.27836776209898</v>
      </c>
      <c r="AF29" s="177">
        <f t="shared" si="1"/>
        <v>380.27836776209898</v>
      </c>
      <c r="AG29" s="178">
        <f t="shared" si="1"/>
        <v>380.27836776209898</v>
      </c>
      <c r="AH29" s="199">
        <v>72.139390000000006</v>
      </c>
      <c r="AJ29" s="180"/>
    </row>
    <row r="30" spans="2:36" ht="16.899999999999999" customHeight="1" x14ac:dyDescent="0.25">
      <c r="B30" s="165" t="s">
        <v>1621</v>
      </c>
      <c r="C30" s="209" t="s">
        <v>1606</v>
      </c>
      <c r="D30" s="208">
        <v>26.111609999999999</v>
      </c>
      <c r="E30" s="196">
        <v>29.812537522410416</v>
      </c>
      <c r="F30" s="196">
        <v>29.812537522410416</v>
      </c>
      <c r="G30" s="196">
        <v>29.812537522410416</v>
      </c>
      <c r="H30" s="196">
        <v>29.812537522410416</v>
      </c>
      <c r="I30" s="197">
        <v>29.812537522410416</v>
      </c>
      <c r="J30" s="195">
        <v>48.542739999999988</v>
      </c>
      <c r="K30" s="196">
        <v>53.08449288876826</v>
      </c>
      <c r="L30" s="196">
        <v>53.08449288876826</v>
      </c>
      <c r="M30" s="196">
        <v>53.08449288876826</v>
      </c>
      <c r="N30" s="196">
        <v>53.08449288876826</v>
      </c>
      <c r="O30" s="197">
        <v>53.08449288876826</v>
      </c>
      <c r="P30" s="198">
        <v>14.37227</v>
      </c>
      <c r="Q30" s="177">
        <v>4.4431389758124702</v>
      </c>
      <c r="R30" s="177">
        <v>4.4431389758124702</v>
      </c>
      <c r="S30" s="177">
        <v>4.4431389758124702</v>
      </c>
      <c r="T30" s="177">
        <v>4.4431389758124702</v>
      </c>
      <c r="U30" s="178">
        <v>4.4431389758124702</v>
      </c>
      <c r="V30" s="195">
        <v>1.51387</v>
      </c>
      <c r="W30" s="196">
        <v>0.94057567058984615</v>
      </c>
      <c r="X30" s="196">
        <v>0.94057567058984615</v>
      </c>
      <c r="Y30" s="196">
        <v>0.94057567058984615</v>
      </c>
      <c r="Z30" s="196">
        <v>0.94057567058984615</v>
      </c>
      <c r="AA30" s="197">
        <v>0.94057567058984615</v>
      </c>
      <c r="AB30" s="198">
        <f t="shared" si="5"/>
        <v>90.540489999999991</v>
      </c>
      <c r="AC30" s="177">
        <f t="shared" si="1"/>
        <v>88.280745057581001</v>
      </c>
      <c r="AD30" s="177">
        <f t="shared" si="1"/>
        <v>88.280745057581001</v>
      </c>
      <c r="AE30" s="177">
        <f t="shared" si="1"/>
        <v>88.280745057581001</v>
      </c>
      <c r="AF30" s="177">
        <f t="shared" si="1"/>
        <v>88.280745057581001</v>
      </c>
      <c r="AG30" s="178">
        <f t="shared" si="1"/>
        <v>88.280745057581001</v>
      </c>
      <c r="AH30" s="199">
        <v>0.11978</v>
      </c>
      <c r="AJ30" s="180"/>
    </row>
    <row r="31" spans="2:36" ht="16.899999999999999" customHeight="1" x14ac:dyDescent="0.25">
      <c r="B31" s="165" t="s">
        <v>1622</v>
      </c>
      <c r="C31" s="209" t="s">
        <v>1606</v>
      </c>
      <c r="D31" s="208">
        <v>32686.148395013312</v>
      </c>
      <c r="E31" s="196">
        <v>30544.192344170533</v>
      </c>
      <c r="F31" s="196">
        <v>31508.777938399435</v>
      </c>
      <c r="G31" s="196">
        <v>31508.777938399435</v>
      </c>
      <c r="H31" s="196">
        <v>31508.777938399435</v>
      </c>
      <c r="I31" s="197">
        <v>31508.777938399435</v>
      </c>
      <c r="J31" s="195">
        <v>34239.966986726817</v>
      </c>
      <c r="K31" s="196">
        <v>27366.504636656035</v>
      </c>
      <c r="L31" s="196">
        <v>28230.738853081632</v>
      </c>
      <c r="M31" s="196">
        <v>28230.738853081632</v>
      </c>
      <c r="N31" s="196">
        <v>28230.738853081632</v>
      </c>
      <c r="O31" s="197">
        <v>28230.738853081632</v>
      </c>
      <c r="P31" s="198">
        <v>5183.2130231847541</v>
      </c>
      <c r="Q31" s="177">
        <v>5239.4577053397607</v>
      </c>
      <c r="R31" s="177">
        <v>5404.9197796743902</v>
      </c>
      <c r="S31" s="177">
        <v>5404.9197796743902</v>
      </c>
      <c r="T31" s="177">
        <v>5404.9197796743902</v>
      </c>
      <c r="U31" s="178">
        <v>5404.9197796743902</v>
      </c>
      <c r="V31" s="198">
        <v>24365.738903498837</v>
      </c>
      <c r="W31" s="177">
        <v>20745.282328772235</v>
      </c>
      <c r="X31" s="177">
        <v>21400.418344714861</v>
      </c>
      <c r="Y31" s="177">
        <v>21400.418344714861</v>
      </c>
      <c r="Z31" s="177">
        <v>21400.418344714861</v>
      </c>
      <c r="AA31" s="178">
        <v>21400.418344714861</v>
      </c>
      <c r="AB31" s="198">
        <f t="shared" si="5"/>
        <v>96475.067308423721</v>
      </c>
      <c r="AC31" s="177">
        <f t="shared" si="1"/>
        <v>83895.437014938565</v>
      </c>
      <c r="AD31" s="177">
        <f t="shared" si="1"/>
        <v>86544.854915870324</v>
      </c>
      <c r="AE31" s="177">
        <f t="shared" si="1"/>
        <v>86544.854915870324</v>
      </c>
      <c r="AF31" s="177">
        <f t="shared" si="1"/>
        <v>86544.854915870324</v>
      </c>
      <c r="AG31" s="178">
        <f t="shared" si="1"/>
        <v>86544.854915870324</v>
      </c>
      <c r="AH31" s="199">
        <f>12319.86425+1066.5</f>
        <v>13386.364250000001</v>
      </c>
      <c r="AJ31" s="180"/>
    </row>
    <row r="32" spans="2:36" ht="16.899999999999999" customHeight="1" x14ac:dyDescent="0.25">
      <c r="B32" s="165" t="s">
        <v>1623</v>
      </c>
      <c r="C32" s="209" t="s">
        <v>1606</v>
      </c>
      <c r="D32" s="208">
        <v>16323.317230000001</v>
      </c>
      <c r="E32" s="196">
        <v>12876.364927845891</v>
      </c>
      <c r="F32" s="196">
        <v>12876.364927845891</v>
      </c>
      <c r="G32" s="196">
        <v>12876.364927845891</v>
      </c>
      <c r="H32" s="196">
        <v>12876.364927845891</v>
      </c>
      <c r="I32" s="197">
        <v>12876.364927845891</v>
      </c>
      <c r="J32" s="195">
        <v>23235.594500000003</v>
      </c>
      <c r="K32" s="196">
        <v>27695.24397682288</v>
      </c>
      <c r="L32" s="196">
        <v>27695.24397682288</v>
      </c>
      <c r="M32" s="196">
        <v>27695.24397682288</v>
      </c>
      <c r="N32" s="196">
        <v>27695.24397682288</v>
      </c>
      <c r="O32" s="197">
        <v>27695.24397682288</v>
      </c>
      <c r="P32" s="198">
        <v>2836.2956300000001</v>
      </c>
      <c r="Q32" s="177">
        <v>4182.1619278602575</v>
      </c>
      <c r="R32" s="177">
        <v>4182.1619278602575</v>
      </c>
      <c r="S32" s="177">
        <v>4182.1619278602575</v>
      </c>
      <c r="T32" s="177">
        <v>4182.1619278602575</v>
      </c>
      <c r="U32" s="178">
        <v>4182.1619278602575</v>
      </c>
      <c r="V32" s="198">
        <v>100000.61516</v>
      </c>
      <c r="W32" s="177">
        <v>42873.640366516855</v>
      </c>
      <c r="X32" s="177">
        <v>34800.415268724275</v>
      </c>
      <c r="Y32" s="177">
        <v>29436.914450233293</v>
      </c>
      <c r="Z32" s="177">
        <v>25941.303393725604</v>
      </c>
      <c r="AA32" s="178">
        <v>25941.303393725604</v>
      </c>
      <c r="AB32" s="198">
        <f t="shared" si="5"/>
        <v>142395.82252000002</v>
      </c>
      <c r="AC32" s="177">
        <f t="shared" si="1"/>
        <v>87627.411199045891</v>
      </c>
      <c r="AD32" s="177">
        <f t="shared" si="1"/>
        <v>79554.186101253305</v>
      </c>
      <c r="AE32" s="177">
        <f t="shared" si="1"/>
        <v>74190.685282762322</v>
      </c>
      <c r="AF32" s="177">
        <f t="shared" si="1"/>
        <v>70695.074226254626</v>
      </c>
      <c r="AG32" s="178">
        <f t="shared" si="1"/>
        <v>70695.074226254626</v>
      </c>
      <c r="AH32" s="199">
        <v>7584.7071399999995</v>
      </c>
      <c r="AJ32" s="180"/>
    </row>
    <row r="33" spans="2:36" ht="16.899999999999999" hidden="1" customHeight="1" x14ac:dyDescent="0.25">
      <c r="B33" s="165" t="s">
        <v>1624</v>
      </c>
      <c r="C33" s="209" t="s">
        <v>1606</v>
      </c>
      <c r="D33" s="208"/>
      <c r="E33" s="196"/>
      <c r="F33" s="196"/>
      <c r="G33" s="196"/>
      <c r="H33" s="196"/>
      <c r="I33" s="197"/>
      <c r="J33" s="195"/>
      <c r="K33" s="196"/>
      <c r="L33" s="196"/>
      <c r="M33" s="196"/>
      <c r="N33" s="196"/>
      <c r="O33" s="197"/>
      <c r="P33" s="198"/>
      <c r="Q33" s="177"/>
      <c r="R33" s="177"/>
      <c r="S33" s="177"/>
      <c r="T33" s="177"/>
      <c r="U33" s="178"/>
      <c r="V33" s="198"/>
      <c r="W33" s="177"/>
      <c r="X33" s="177"/>
      <c r="Y33" s="177"/>
      <c r="Z33" s="177"/>
      <c r="AA33" s="178"/>
      <c r="AB33" s="198">
        <f t="shared" si="5"/>
        <v>0</v>
      </c>
      <c r="AC33" s="177">
        <f t="shared" si="5"/>
        <v>0</v>
      </c>
      <c r="AD33" s="177">
        <f t="shared" si="5"/>
        <v>0</v>
      </c>
      <c r="AE33" s="177">
        <f t="shared" si="5"/>
        <v>0</v>
      </c>
      <c r="AF33" s="185">
        <f t="shared" si="5"/>
        <v>0</v>
      </c>
      <c r="AG33" s="186">
        <f t="shared" si="5"/>
        <v>0</v>
      </c>
      <c r="AH33" s="199"/>
      <c r="AJ33" s="180"/>
    </row>
    <row r="34" spans="2:36" ht="16.899999999999999" hidden="1" customHeight="1" x14ac:dyDescent="0.25">
      <c r="B34" s="165" t="s">
        <v>1625</v>
      </c>
      <c r="C34" s="209" t="s">
        <v>1606</v>
      </c>
      <c r="D34" s="208"/>
      <c r="E34" s="196"/>
      <c r="F34" s="196"/>
      <c r="G34" s="196"/>
      <c r="H34" s="196"/>
      <c r="I34" s="197"/>
      <c r="J34" s="195"/>
      <c r="K34" s="196"/>
      <c r="L34" s="196"/>
      <c r="M34" s="196"/>
      <c r="N34" s="196"/>
      <c r="O34" s="197"/>
      <c r="P34" s="198"/>
      <c r="Q34" s="177"/>
      <c r="R34" s="177"/>
      <c r="S34" s="177"/>
      <c r="T34" s="177"/>
      <c r="U34" s="178"/>
      <c r="V34" s="198"/>
      <c r="W34" s="177"/>
      <c r="X34" s="177"/>
      <c r="Y34" s="177"/>
      <c r="Z34" s="177"/>
      <c r="AA34" s="178"/>
      <c r="AB34" s="198">
        <f t="shared" si="5"/>
        <v>0</v>
      </c>
      <c r="AC34" s="177">
        <f t="shared" si="5"/>
        <v>0</v>
      </c>
      <c r="AD34" s="177">
        <f t="shared" si="5"/>
        <v>0</v>
      </c>
      <c r="AE34" s="177">
        <f t="shared" si="5"/>
        <v>0</v>
      </c>
      <c r="AF34" s="185">
        <f t="shared" si="5"/>
        <v>0</v>
      </c>
      <c r="AG34" s="186">
        <f t="shared" si="5"/>
        <v>0</v>
      </c>
      <c r="AH34" s="199"/>
      <c r="AJ34" s="180"/>
    </row>
    <row r="35" spans="2:36" ht="16.899999999999999" hidden="1" customHeight="1" x14ac:dyDescent="0.25">
      <c r="B35" s="165" t="s">
        <v>1626</v>
      </c>
      <c r="C35" s="209" t="s">
        <v>1606</v>
      </c>
      <c r="D35" s="208"/>
      <c r="E35" s="196"/>
      <c r="F35" s="196"/>
      <c r="G35" s="196"/>
      <c r="H35" s="196"/>
      <c r="I35" s="197"/>
      <c r="J35" s="195"/>
      <c r="K35" s="196"/>
      <c r="L35" s="196"/>
      <c r="M35" s="196"/>
      <c r="N35" s="196"/>
      <c r="O35" s="197"/>
      <c r="P35" s="198"/>
      <c r="Q35" s="177"/>
      <c r="R35" s="177"/>
      <c r="S35" s="177"/>
      <c r="T35" s="177"/>
      <c r="U35" s="178"/>
      <c r="V35" s="198"/>
      <c r="W35" s="177"/>
      <c r="X35" s="177"/>
      <c r="Y35" s="177"/>
      <c r="Z35" s="177"/>
      <c r="AA35" s="178"/>
      <c r="AB35" s="198">
        <f t="shared" si="5"/>
        <v>0</v>
      </c>
      <c r="AC35" s="177">
        <f t="shared" si="5"/>
        <v>0</v>
      </c>
      <c r="AD35" s="177">
        <f t="shared" si="5"/>
        <v>0</v>
      </c>
      <c r="AE35" s="177">
        <f t="shared" si="5"/>
        <v>0</v>
      </c>
      <c r="AF35" s="185">
        <f t="shared" si="5"/>
        <v>0</v>
      </c>
      <c r="AG35" s="186">
        <f t="shared" si="5"/>
        <v>0</v>
      </c>
      <c r="AH35" s="199"/>
      <c r="AJ35" s="180"/>
    </row>
    <row r="36" spans="2:36" ht="16.899999999999999" customHeight="1" x14ac:dyDescent="0.25">
      <c r="B36" s="165" t="s">
        <v>1616</v>
      </c>
      <c r="C36" s="209" t="s">
        <v>1606</v>
      </c>
      <c r="D36" s="208">
        <v>21.754020000000004</v>
      </c>
      <c r="E36" s="196">
        <v>23.037606000284303</v>
      </c>
      <c r="F36" s="196">
        <v>0</v>
      </c>
      <c r="G36" s="196">
        <v>0</v>
      </c>
      <c r="H36" s="196">
        <v>0</v>
      </c>
      <c r="I36" s="197">
        <v>0</v>
      </c>
      <c r="J36" s="195">
        <v>3.44651</v>
      </c>
      <c r="K36" s="196">
        <v>3.6175435436976358</v>
      </c>
      <c r="L36" s="196">
        <v>3.6175435436976358</v>
      </c>
      <c r="M36" s="196">
        <v>3.6175435436976358</v>
      </c>
      <c r="N36" s="196">
        <v>3.6175435436976358</v>
      </c>
      <c r="O36" s="197">
        <v>3.6175435436976358</v>
      </c>
      <c r="P36" s="198">
        <v>0</v>
      </c>
      <c r="Q36" s="177"/>
      <c r="R36" s="177"/>
      <c r="S36" s="177"/>
      <c r="T36" s="177"/>
      <c r="U36" s="178"/>
      <c r="V36" s="198">
        <v>0</v>
      </c>
      <c r="W36" s="177"/>
      <c r="X36" s="177"/>
      <c r="Y36" s="177"/>
      <c r="Z36" s="177"/>
      <c r="AA36" s="178"/>
      <c r="AB36" s="198">
        <f t="shared" si="5"/>
        <v>25.200530000000004</v>
      </c>
      <c r="AC36" s="177">
        <f t="shared" si="5"/>
        <v>26.655149543981938</v>
      </c>
      <c r="AD36" s="177">
        <f t="shared" si="5"/>
        <v>3.6175435436976358</v>
      </c>
      <c r="AE36" s="177">
        <f t="shared" si="5"/>
        <v>3.6175435436976358</v>
      </c>
      <c r="AF36" s="185">
        <f t="shared" si="5"/>
        <v>3.6175435436976358</v>
      </c>
      <c r="AG36" s="186">
        <f t="shared" si="5"/>
        <v>3.6175435436976358</v>
      </c>
      <c r="AH36" s="199">
        <v>14.574650000000004</v>
      </c>
      <c r="AJ36" s="180"/>
    </row>
    <row r="37" spans="2:36" ht="16.899999999999999" customHeight="1" x14ac:dyDescent="0.25">
      <c r="B37" s="203" t="s">
        <v>1627</v>
      </c>
      <c r="C37" s="209" t="s">
        <v>1606</v>
      </c>
      <c r="D37" s="204">
        <f>D38+D39+D40</f>
        <v>63826.001550000001</v>
      </c>
      <c r="E37" s="210">
        <v>139.81032823573975</v>
      </c>
      <c r="F37" s="210">
        <v>144.22553840142439</v>
      </c>
      <c r="G37" s="210">
        <v>148.49461433810657</v>
      </c>
      <c r="H37" s="210">
        <v>152.89005492251454</v>
      </c>
      <c r="I37" s="211">
        <v>157.41560054822097</v>
      </c>
      <c r="J37" s="207">
        <f>J38+J39+J40</f>
        <v>68384.337620000006</v>
      </c>
      <c r="K37" s="205">
        <v>107.28685420041198</v>
      </c>
      <c r="L37" s="205">
        <v>110.67497305606098</v>
      </c>
      <c r="M37" s="205">
        <v>113.95095225852039</v>
      </c>
      <c r="N37" s="205">
        <v>117.3239004453726</v>
      </c>
      <c r="O37" s="206">
        <v>120.79668789855563</v>
      </c>
      <c r="P37" s="191">
        <f>P38+P39+P40</f>
        <v>10124.301230000001</v>
      </c>
      <c r="Q37" s="192">
        <v>23.614461824581426</v>
      </c>
      <c r="R37" s="192">
        <v>24.360206529001704</v>
      </c>
      <c r="S37" s="192">
        <v>25.081268642260156</v>
      </c>
      <c r="T37" s="192">
        <v>25.823674194071057</v>
      </c>
      <c r="U37" s="193">
        <v>26.588054950215561</v>
      </c>
      <c r="V37" s="191">
        <f>V38+V39+V40</f>
        <v>20016.632679999999</v>
      </c>
      <c r="W37" s="192">
        <v>56.12735237348835</v>
      </c>
      <c r="X37" s="192">
        <v>57.899854161443109</v>
      </c>
      <c r="Y37" s="192">
        <v>59.613689844621831</v>
      </c>
      <c r="Z37" s="192">
        <v>61.378255064022639</v>
      </c>
      <c r="AA37" s="193">
        <v>63.19505141391771</v>
      </c>
      <c r="AB37" s="191">
        <f t="shared" si="5"/>
        <v>162351.27308000001</v>
      </c>
      <c r="AC37" s="192">
        <f t="shared" si="5"/>
        <v>326.83899663422153</v>
      </c>
      <c r="AD37" s="192">
        <f t="shared" si="5"/>
        <v>337.16057214793017</v>
      </c>
      <c r="AE37" s="192">
        <f t="shared" si="5"/>
        <v>347.14052508350898</v>
      </c>
      <c r="AF37" s="212">
        <f t="shared" si="5"/>
        <v>357.41588462598082</v>
      </c>
      <c r="AG37" s="213">
        <f t="shared" si="5"/>
        <v>367.99539481090989</v>
      </c>
      <c r="AH37" s="194">
        <v>16601.83642</v>
      </c>
      <c r="AJ37" s="180"/>
    </row>
    <row r="38" spans="2:36" ht="16.899999999999999" customHeight="1" x14ac:dyDescent="0.25">
      <c r="B38" s="165" t="s">
        <v>1628</v>
      </c>
      <c r="C38" s="209" t="s">
        <v>1606</v>
      </c>
      <c r="D38" s="208">
        <v>304.80531999999999</v>
      </c>
      <c r="E38" s="196">
        <v>139.81032823573975</v>
      </c>
      <c r="F38" s="196">
        <v>144.22553840142439</v>
      </c>
      <c r="G38" s="196">
        <v>148.49461433810657</v>
      </c>
      <c r="H38" s="196">
        <v>152.89005492251454</v>
      </c>
      <c r="I38" s="197">
        <v>157.41560054822097</v>
      </c>
      <c r="J38" s="195">
        <v>261.73171000000002</v>
      </c>
      <c r="K38" s="196">
        <v>107.28685420041198</v>
      </c>
      <c r="L38" s="196">
        <v>110.67497305606098</v>
      </c>
      <c r="M38" s="196">
        <v>113.95095225852039</v>
      </c>
      <c r="N38" s="196">
        <v>117.3239004453726</v>
      </c>
      <c r="O38" s="197">
        <v>120.79668789855563</v>
      </c>
      <c r="P38" s="198">
        <v>41.562589999999993</v>
      </c>
      <c r="Q38" s="177">
        <v>23.614461824581426</v>
      </c>
      <c r="R38" s="177">
        <v>24.360206529001704</v>
      </c>
      <c r="S38" s="177">
        <v>25.081268642260156</v>
      </c>
      <c r="T38" s="177">
        <v>25.823674194071057</v>
      </c>
      <c r="U38" s="178">
        <v>26.588054950215561</v>
      </c>
      <c r="V38" s="198">
        <v>135.7253</v>
      </c>
      <c r="W38" s="177">
        <v>56.12735237348835</v>
      </c>
      <c r="X38" s="177">
        <v>57.899854161443109</v>
      </c>
      <c r="Y38" s="177">
        <v>59.613689844621831</v>
      </c>
      <c r="Z38" s="177">
        <v>61.378255064022639</v>
      </c>
      <c r="AA38" s="178">
        <v>63.19505141391771</v>
      </c>
      <c r="AB38" s="198">
        <f t="shared" si="5"/>
        <v>743.82492000000002</v>
      </c>
      <c r="AC38" s="177">
        <f t="shared" si="5"/>
        <v>326.83899663422153</v>
      </c>
      <c r="AD38" s="177">
        <f t="shared" si="5"/>
        <v>337.16057214793017</v>
      </c>
      <c r="AE38" s="177">
        <f t="shared" si="5"/>
        <v>347.14052508350898</v>
      </c>
      <c r="AF38" s="185">
        <f t="shared" si="5"/>
        <v>357.41588462598082</v>
      </c>
      <c r="AG38" s="186">
        <f t="shared" si="5"/>
        <v>367.99539481090989</v>
      </c>
      <c r="AH38" s="199">
        <v>58.311259999999997</v>
      </c>
      <c r="AJ38" s="180"/>
    </row>
    <row r="39" spans="2:36" ht="16.899999999999999" customHeight="1" x14ac:dyDescent="0.25">
      <c r="B39" s="165" t="s">
        <v>1629</v>
      </c>
      <c r="C39" s="209" t="s">
        <v>1606</v>
      </c>
      <c r="D39" s="208">
        <v>45486.908370000005</v>
      </c>
      <c r="E39" s="196">
        <v>0</v>
      </c>
      <c r="F39" s="196">
        <v>0</v>
      </c>
      <c r="G39" s="196">
        <v>0</v>
      </c>
      <c r="H39" s="196">
        <v>0</v>
      </c>
      <c r="I39" s="197">
        <v>0</v>
      </c>
      <c r="J39" s="195">
        <v>39770.191330000001</v>
      </c>
      <c r="K39" s="196">
        <v>0</v>
      </c>
      <c r="L39" s="196">
        <v>0</v>
      </c>
      <c r="M39" s="196">
        <v>0</v>
      </c>
      <c r="N39" s="196">
        <v>0</v>
      </c>
      <c r="O39" s="197">
        <v>0</v>
      </c>
      <c r="P39" s="198">
        <v>6285.7039700000005</v>
      </c>
      <c r="Q39" s="177">
        <v>0</v>
      </c>
      <c r="R39" s="177">
        <v>0</v>
      </c>
      <c r="S39" s="177">
        <v>0</v>
      </c>
      <c r="T39" s="177">
        <v>0</v>
      </c>
      <c r="U39" s="178">
        <v>0</v>
      </c>
      <c r="V39" s="198">
        <v>19880.907380000001</v>
      </c>
      <c r="W39" s="177">
        <v>0</v>
      </c>
      <c r="X39" s="177">
        <v>0</v>
      </c>
      <c r="Y39" s="177">
        <v>0</v>
      </c>
      <c r="Z39" s="177">
        <v>0</v>
      </c>
      <c r="AA39" s="178">
        <v>0</v>
      </c>
      <c r="AB39" s="198">
        <f t="shared" si="5"/>
        <v>111423.71105000001</v>
      </c>
      <c r="AC39" s="177">
        <f t="shared" si="5"/>
        <v>0</v>
      </c>
      <c r="AD39" s="177">
        <f t="shared" si="5"/>
        <v>0</v>
      </c>
      <c r="AE39" s="177">
        <f t="shared" si="5"/>
        <v>0</v>
      </c>
      <c r="AF39" s="185">
        <f t="shared" si="5"/>
        <v>0</v>
      </c>
      <c r="AG39" s="186">
        <f t="shared" si="5"/>
        <v>0</v>
      </c>
      <c r="AH39" s="199">
        <v>7593.7275800000007</v>
      </c>
      <c r="AJ39" s="180"/>
    </row>
    <row r="40" spans="2:36" ht="16.899999999999999" customHeight="1" x14ac:dyDescent="0.25">
      <c r="B40" s="214" t="s">
        <v>1630</v>
      </c>
      <c r="C40" s="209" t="s">
        <v>1606</v>
      </c>
      <c r="D40" s="208">
        <v>18034.28786</v>
      </c>
      <c r="E40" s="196">
        <v>0</v>
      </c>
      <c r="F40" s="196">
        <v>0</v>
      </c>
      <c r="G40" s="196">
        <v>0</v>
      </c>
      <c r="H40" s="196">
        <v>0</v>
      </c>
      <c r="I40" s="197">
        <v>0</v>
      </c>
      <c r="J40" s="195">
        <v>28352.414580000001</v>
      </c>
      <c r="K40" s="196">
        <v>0</v>
      </c>
      <c r="L40" s="196">
        <v>0</v>
      </c>
      <c r="M40" s="196">
        <v>0</v>
      </c>
      <c r="N40" s="196">
        <v>0</v>
      </c>
      <c r="O40" s="197">
        <v>0</v>
      </c>
      <c r="P40" s="198">
        <v>3797.03467</v>
      </c>
      <c r="Q40" s="177">
        <v>0</v>
      </c>
      <c r="R40" s="177">
        <v>0</v>
      </c>
      <c r="S40" s="177">
        <v>0</v>
      </c>
      <c r="T40" s="177">
        <v>0</v>
      </c>
      <c r="U40" s="178">
        <v>0</v>
      </c>
      <c r="V40" s="198">
        <v>0</v>
      </c>
      <c r="W40" s="177">
        <v>0</v>
      </c>
      <c r="X40" s="177">
        <v>0</v>
      </c>
      <c r="Y40" s="177">
        <v>0</v>
      </c>
      <c r="Z40" s="177">
        <v>0</v>
      </c>
      <c r="AA40" s="178">
        <v>0</v>
      </c>
      <c r="AB40" s="198">
        <f t="shared" si="5"/>
        <v>50183.737110000002</v>
      </c>
      <c r="AC40" s="177">
        <f t="shared" si="5"/>
        <v>0</v>
      </c>
      <c r="AD40" s="177">
        <f t="shared" si="5"/>
        <v>0</v>
      </c>
      <c r="AE40" s="177">
        <f t="shared" si="5"/>
        <v>0</v>
      </c>
      <c r="AF40" s="185">
        <f t="shared" si="5"/>
        <v>0</v>
      </c>
      <c r="AG40" s="186">
        <f t="shared" si="5"/>
        <v>0</v>
      </c>
      <c r="AH40" s="199">
        <v>8949.7975800000004</v>
      </c>
      <c r="AJ40" s="180"/>
    </row>
    <row r="41" spans="2:36" ht="16.899999999999999" customHeight="1" x14ac:dyDescent="0.25">
      <c r="B41" s="165" t="s">
        <v>1631</v>
      </c>
      <c r="C41" s="209" t="s">
        <v>1606</v>
      </c>
      <c r="D41" s="208"/>
      <c r="E41" s="196"/>
      <c r="F41" s="196"/>
      <c r="G41" s="196"/>
      <c r="H41" s="196"/>
      <c r="I41" s="197"/>
      <c r="J41" s="195"/>
      <c r="K41" s="196"/>
      <c r="L41" s="196"/>
      <c r="M41" s="196"/>
      <c r="N41" s="196"/>
      <c r="O41" s="197"/>
      <c r="P41" s="198"/>
      <c r="Q41" s="177"/>
      <c r="R41" s="177"/>
      <c r="S41" s="177"/>
      <c r="T41" s="177"/>
      <c r="U41" s="178"/>
      <c r="V41" s="198"/>
      <c r="W41" s="177"/>
      <c r="X41" s="177"/>
      <c r="Y41" s="177"/>
      <c r="Z41" s="177"/>
      <c r="AA41" s="178"/>
      <c r="AB41" s="198">
        <f t="shared" si="5"/>
        <v>0</v>
      </c>
      <c r="AC41" s="177">
        <f t="shared" si="5"/>
        <v>0</v>
      </c>
      <c r="AD41" s="177">
        <f t="shared" si="5"/>
        <v>0</v>
      </c>
      <c r="AE41" s="177">
        <f t="shared" si="5"/>
        <v>0</v>
      </c>
      <c r="AF41" s="185">
        <f t="shared" si="5"/>
        <v>0</v>
      </c>
      <c r="AG41" s="186">
        <f t="shared" si="5"/>
        <v>0</v>
      </c>
      <c r="AH41" s="199"/>
      <c r="AJ41" s="180"/>
    </row>
    <row r="42" spans="2:36" ht="16.899999999999999" customHeight="1" x14ac:dyDescent="0.25">
      <c r="B42" s="165" t="s">
        <v>1632</v>
      </c>
      <c r="C42" s="209" t="s">
        <v>1606</v>
      </c>
      <c r="D42" s="208"/>
      <c r="E42" s="196"/>
      <c r="F42" s="196"/>
      <c r="G42" s="196"/>
      <c r="H42" s="196"/>
      <c r="I42" s="197"/>
      <c r="J42" s="195"/>
      <c r="K42" s="196"/>
      <c r="L42" s="196"/>
      <c r="M42" s="196"/>
      <c r="N42" s="196"/>
      <c r="O42" s="197"/>
      <c r="P42" s="198"/>
      <c r="Q42" s="177"/>
      <c r="R42" s="177"/>
      <c r="S42" s="177"/>
      <c r="T42" s="177"/>
      <c r="U42" s="178"/>
      <c r="V42" s="198"/>
      <c r="W42" s="177"/>
      <c r="X42" s="177"/>
      <c r="Y42" s="177"/>
      <c r="Z42" s="177"/>
      <c r="AA42" s="178"/>
      <c r="AB42" s="198">
        <f t="shared" si="5"/>
        <v>0</v>
      </c>
      <c r="AC42" s="177">
        <f t="shared" si="5"/>
        <v>0</v>
      </c>
      <c r="AD42" s="177">
        <f t="shared" si="5"/>
        <v>0</v>
      </c>
      <c r="AE42" s="177">
        <f t="shared" si="5"/>
        <v>0</v>
      </c>
      <c r="AF42" s="185">
        <f t="shared" si="5"/>
        <v>0</v>
      </c>
      <c r="AG42" s="186">
        <f t="shared" si="5"/>
        <v>0</v>
      </c>
      <c r="AH42" s="199"/>
      <c r="AJ42" s="180"/>
    </row>
    <row r="43" spans="2:36" ht="16.899999999999999" customHeight="1" x14ac:dyDescent="0.25">
      <c r="B43" s="165" t="s">
        <v>1633</v>
      </c>
      <c r="C43" s="209" t="s">
        <v>1606</v>
      </c>
      <c r="D43" s="208"/>
      <c r="E43" s="196"/>
      <c r="F43" s="196"/>
      <c r="G43" s="196"/>
      <c r="H43" s="196"/>
      <c r="I43" s="197"/>
      <c r="J43" s="195"/>
      <c r="K43" s="196"/>
      <c r="L43" s="196"/>
      <c r="M43" s="196"/>
      <c r="N43" s="196"/>
      <c r="O43" s="197"/>
      <c r="P43" s="198"/>
      <c r="Q43" s="177"/>
      <c r="R43" s="177"/>
      <c r="S43" s="177"/>
      <c r="T43" s="177"/>
      <c r="U43" s="178"/>
      <c r="V43" s="198"/>
      <c r="W43" s="177"/>
      <c r="X43" s="177"/>
      <c r="Y43" s="177"/>
      <c r="Z43" s="177"/>
      <c r="AA43" s="178"/>
      <c r="AB43" s="198">
        <f t="shared" si="5"/>
        <v>0</v>
      </c>
      <c r="AC43" s="177">
        <f t="shared" si="5"/>
        <v>0</v>
      </c>
      <c r="AD43" s="177">
        <f t="shared" si="5"/>
        <v>0</v>
      </c>
      <c r="AE43" s="177">
        <f t="shared" si="5"/>
        <v>0</v>
      </c>
      <c r="AF43" s="185">
        <f t="shared" si="5"/>
        <v>0</v>
      </c>
      <c r="AG43" s="186">
        <f t="shared" si="5"/>
        <v>0</v>
      </c>
      <c r="AH43" s="199"/>
      <c r="AJ43" s="180"/>
    </row>
    <row r="44" spans="2:36" ht="16.899999999999999" customHeight="1" x14ac:dyDescent="0.25">
      <c r="B44" s="165" t="s">
        <v>1634</v>
      </c>
      <c r="C44" s="209" t="s">
        <v>1606</v>
      </c>
      <c r="D44" s="208"/>
      <c r="E44" s="196"/>
      <c r="F44" s="196"/>
      <c r="G44" s="196"/>
      <c r="H44" s="196"/>
      <c r="I44" s="197"/>
      <c r="J44" s="195"/>
      <c r="K44" s="196"/>
      <c r="L44" s="196"/>
      <c r="M44" s="196"/>
      <c r="N44" s="196"/>
      <c r="O44" s="197"/>
      <c r="P44" s="198"/>
      <c r="Q44" s="177"/>
      <c r="R44" s="177"/>
      <c r="S44" s="177"/>
      <c r="T44" s="177"/>
      <c r="U44" s="178"/>
      <c r="V44" s="198"/>
      <c r="W44" s="177"/>
      <c r="X44" s="177"/>
      <c r="Y44" s="177"/>
      <c r="Z44" s="177"/>
      <c r="AA44" s="178"/>
      <c r="AB44" s="198">
        <f t="shared" si="5"/>
        <v>0</v>
      </c>
      <c r="AC44" s="177">
        <f t="shared" si="5"/>
        <v>0</v>
      </c>
      <c r="AD44" s="177">
        <f t="shared" si="5"/>
        <v>0</v>
      </c>
      <c r="AE44" s="177">
        <f t="shared" si="5"/>
        <v>0</v>
      </c>
      <c r="AF44" s="185">
        <f t="shared" si="5"/>
        <v>0</v>
      </c>
      <c r="AG44" s="186">
        <f t="shared" si="5"/>
        <v>0</v>
      </c>
      <c r="AH44" s="199"/>
      <c r="AJ44" s="180"/>
    </row>
    <row r="45" spans="2:36" ht="16.899999999999999" customHeight="1" x14ac:dyDescent="0.25">
      <c r="B45" s="203" t="s">
        <v>1635</v>
      </c>
      <c r="C45" s="215"/>
      <c r="D45" s="204">
        <v>531080.10872999998</v>
      </c>
      <c r="E45" s="216">
        <f>623866.143566026-113880.2893</f>
        <v>509985.854266026</v>
      </c>
      <c r="F45" s="216">
        <f>677630.123412447-121961.31</f>
        <v>555668.81341244699</v>
      </c>
      <c r="G45" s="216">
        <f>719787.161443285-128303.6</f>
        <v>591483.56144328497</v>
      </c>
      <c r="H45" s="216">
        <f>748578.647901017-132496.63</f>
        <v>616082.01790101698</v>
      </c>
      <c r="I45" s="217">
        <f>778521.793817057-137547.65</f>
        <v>640974.14381705702</v>
      </c>
      <c r="J45" s="191">
        <v>915900.72344999993</v>
      </c>
      <c r="K45" s="212">
        <f>905493.202424378-104677.0178</f>
        <v>800816.18462437799</v>
      </c>
      <c r="L45" s="212">
        <f>988111.193162109-111393.1</f>
        <v>876718.09316210903</v>
      </c>
      <c r="M45" s="212">
        <f>1050504.75969576-117165.48</f>
        <v>933339.27969575999</v>
      </c>
      <c r="N45" s="212">
        <f>1092524.95008359-121776.52</f>
        <v>970748.43008359009</v>
      </c>
      <c r="O45" s="213">
        <f>1136225.94808693-126340.61</f>
        <v>1009885.33808693</v>
      </c>
      <c r="P45" s="191">
        <v>123829.10980000001</v>
      </c>
      <c r="Q45" s="212">
        <v>131866.98042260343</v>
      </c>
      <c r="R45" s="212">
        <v>143703.78397101461</v>
      </c>
      <c r="S45" s="212">
        <v>152213.98182446926</v>
      </c>
      <c r="T45" s="212">
        <v>158302.54109744803</v>
      </c>
      <c r="U45" s="213">
        <v>164634.64274134592</v>
      </c>
      <c r="V45" s="191">
        <v>21926.535100000005</v>
      </c>
      <c r="W45" s="212">
        <v>24445.580949869134</v>
      </c>
      <c r="X45" s="212">
        <v>25472.295349763641</v>
      </c>
      <c r="Y45" s="212">
        <v>26491.187163754184</v>
      </c>
      <c r="Z45" s="212">
        <v>27550.834650304354</v>
      </c>
      <c r="AA45" s="213">
        <v>28652.868036316533</v>
      </c>
      <c r="AB45" s="191">
        <f t="shared" si="5"/>
        <v>1592736.4770799999</v>
      </c>
      <c r="AC45" s="212">
        <f t="shared" si="5"/>
        <v>1467114.6002628766</v>
      </c>
      <c r="AD45" s="212">
        <f t="shared" si="5"/>
        <v>1601562.9858953345</v>
      </c>
      <c r="AE45" s="212">
        <f t="shared" si="5"/>
        <v>1703528.0101272685</v>
      </c>
      <c r="AF45" s="212">
        <f t="shared" si="5"/>
        <v>1772683.8237323593</v>
      </c>
      <c r="AG45" s="213">
        <f t="shared" si="5"/>
        <v>1844146.9926816493</v>
      </c>
      <c r="AH45" s="194">
        <v>3663.205869999983</v>
      </c>
      <c r="AJ45" s="180"/>
    </row>
    <row r="46" spans="2:36" ht="16.899999999999999" customHeight="1" x14ac:dyDescent="0.25">
      <c r="B46" s="165" t="s">
        <v>1636</v>
      </c>
      <c r="C46" s="209" t="s">
        <v>1637</v>
      </c>
      <c r="D46" s="208">
        <f>D47/2.3</f>
        <v>2540.087760869565</v>
      </c>
      <c r="E46" s="196">
        <v>2829.9084750719999</v>
      </c>
      <c r="F46" s="196">
        <f>E46</f>
        <v>2829.9084750719999</v>
      </c>
      <c r="G46" s="196">
        <f>F46</f>
        <v>2829.9084750719999</v>
      </c>
      <c r="H46" s="196">
        <f>G46</f>
        <v>2829.9084750719999</v>
      </c>
      <c r="I46" s="197">
        <f>H46</f>
        <v>2829.9084750719999</v>
      </c>
      <c r="J46" s="198">
        <f>J47/1.14</f>
        <v>2531.1097807017536</v>
      </c>
      <c r="K46" s="177">
        <v>2256.307373056</v>
      </c>
      <c r="L46" s="177">
        <f t="shared" ref="L46:O46" si="28">K46</f>
        <v>2256.307373056</v>
      </c>
      <c r="M46" s="177">
        <f t="shared" si="28"/>
        <v>2256.307373056</v>
      </c>
      <c r="N46" s="177">
        <f t="shared" si="28"/>
        <v>2256.307373056</v>
      </c>
      <c r="O46" s="178">
        <f t="shared" si="28"/>
        <v>2256.307373056</v>
      </c>
      <c r="P46" s="198">
        <f>P47/26.47</f>
        <v>203.47201057801283</v>
      </c>
      <c r="Q46" s="177">
        <v>111.84583333333333</v>
      </c>
      <c r="R46" s="177">
        <f t="shared" ref="R46:U46" si="29">Q46</f>
        <v>111.84583333333333</v>
      </c>
      <c r="S46" s="177">
        <f t="shared" si="29"/>
        <v>111.84583333333333</v>
      </c>
      <c r="T46" s="177">
        <f t="shared" si="29"/>
        <v>111.84583333333333</v>
      </c>
      <c r="U46" s="178">
        <f t="shared" si="29"/>
        <v>111.84583333333333</v>
      </c>
      <c r="V46" s="198">
        <f>V47/20.97</f>
        <v>8.2130491177873157</v>
      </c>
      <c r="W46" s="177">
        <v>3.556</v>
      </c>
      <c r="X46" s="177">
        <f t="shared" ref="X46:AA46" si="30">W46</f>
        <v>3.556</v>
      </c>
      <c r="Y46" s="177">
        <f t="shared" si="30"/>
        <v>3.556</v>
      </c>
      <c r="Z46" s="177">
        <f t="shared" si="30"/>
        <v>3.556</v>
      </c>
      <c r="AA46" s="178">
        <f t="shared" si="30"/>
        <v>3.556</v>
      </c>
      <c r="AB46" s="198">
        <f t="shared" si="5"/>
        <v>5282.8826012671188</v>
      </c>
      <c r="AC46" s="177">
        <f t="shared" si="5"/>
        <v>5201.6176814613336</v>
      </c>
      <c r="AD46" s="177">
        <f t="shared" si="5"/>
        <v>5201.6176814613336</v>
      </c>
      <c r="AE46" s="177">
        <f t="shared" si="5"/>
        <v>5201.6176814613336</v>
      </c>
      <c r="AF46" s="185">
        <f t="shared" si="5"/>
        <v>5201.6176814613336</v>
      </c>
      <c r="AG46" s="186">
        <f t="shared" si="5"/>
        <v>5201.6176814613336</v>
      </c>
      <c r="AH46" s="200">
        <v>0.623</v>
      </c>
      <c r="AJ46" s="180"/>
    </row>
    <row r="47" spans="2:36" ht="16.899999999999999" customHeight="1" x14ac:dyDescent="0.25">
      <c r="B47" s="165"/>
      <c r="C47" s="209" t="s">
        <v>1606</v>
      </c>
      <c r="D47" s="208">
        <v>5842.2018499999995</v>
      </c>
      <c r="E47" s="196">
        <v>7426.762151697947</v>
      </c>
      <c r="F47" s="196">
        <v>7738.6861620692607</v>
      </c>
      <c r="G47" s="196">
        <v>8048.2336085520319</v>
      </c>
      <c r="H47" s="196">
        <v>8370.1629528941121</v>
      </c>
      <c r="I47" s="197">
        <v>8704.9694710098775</v>
      </c>
      <c r="J47" s="198">
        <v>2885.4651499999991</v>
      </c>
      <c r="K47" s="177">
        <v>3251.1297636250251</v>
      </c>
      <c r="L47" s="177">
        <v>3387.6772136972763</v>
      </c>
      <c r="M47" s="177">
        <v>3523.1843022451676</v>
      </c>
      <c r="N47" s="177">
        <v>3664.1116743349749</v>
      </c>
      <c r="O47" s="178">
        <v>3810.6761413083736</v>
      </c>
      <c r="P47" s="198">
        <v>5385.9041199999992</v>
      </c>
      <c r="Q47" s="177">
        <v>3211.3375448196839</v>
      </c>
      <c r="R47" s="177">
        <v>3346.2137217021109</v>
      </c>
      <c r="S47" s="177">
        <v>3480.0622705701953</v>
      </c>
      <c r="T47" s="177">
        <v>3619.2647613930035</v>
      </c>
      <c r="U47" s="178">
        <v>3764.0353518487236</v>
      </c>
      <c r="V47" s="198">
        <v>172.22764000000001</v>
      </c>
      <c r="W47" s="177">
        <v>99.357467539890663</v>
      </c>
      <c r="X47" s="177">
        <v>103.53048117656607</v>
      </c>
      <c r="Y47" s="177">
        <v>107.67170042362872</v>
      </c>
      <c r="Z47" s="177">
        <v>111.97856844057388</v>
      </c>
      <c r="AA47" s="178">
        <v>116.45771117819685</v>
      </c>
      <c r="AB47" s="198">
        <f t="shared" si="5"/>
        <v>14285.798759999996</v>
      </c>
      <c r="AC47" s="177">
        <f t="shared" si="5"/>
        <v>13988.586927682547</v>
      </c>
      <c r="AD47" s="177">
        <f t="shared" si="5"/>
        <v>14576.107578645215</v>
      </c>
      <c r="AE47" s="177">
        <f t="shared" si="5"/>
        <v>15159.151881791024</v>
      </c>
      <c r="AF47" s="185">
        <f t="shared" si="5"/>
        <v>15765.517957062664</v>
      </c>
      <c r="AG47" s="186">
        <f t="shared" si="5"/>
        <v>16396.138675345173</v>
      </c>
      <c r="AH47" s="199">
        <v>19.669230000000002</v>
      </c>
      <c r="AJ47" s="180"/>
    </row>
    <row r="48" spans="2:36" ht="16.899999999999999" customHeight="1" x14ac:dyDescent="0.25">
      <c r="B48" s="165" t="s">
        <v>1638</v>
      </c>
      <c r="C48" s="209" t="s">
        <v>1637</v>
      </c>
      <c r="D48" s="208">
        <f>D49/5832.27</f>
        <v>89.676082511612108</v>
      </c>
      <c r="E48" s="196">
        <v>97.00332932405621</v>
      </c>
      <c r="F48" s="196">
        <f>E48</f>
        <v>97.00332932405621</v>
      </c>
      <c r="G48" s="196">
        <f>F48</f>
        <v>97.00332932405621</v>
      </c>
      <c r="H48" s="196">
        <f>G48</f>
        <v>97.00332932405621</v>
      </c>
      <c r="I48" s="197">
        <f>H48</f>
        <v>97.00332932405621</v>
      </c>
      <c r="J48" s="198">
        <f>J49/5832.08</f>
        <v>154.79596587838302</v>
      </c>
      <c r="K48" s="177">
        <v>141.19887240115187</v>
      </c>
      <c r="L48" s="177">
        <f t="shared" ref="L48:O48" si="31">K48</f>
        <v>141.19887240115187</v>
      </c>
      <c r="M48" s="177">
        <f t="shared" si="31"/>
        <v>141.19887240115187</v>
      </c>
      <c r="N48" s="177">
        <f t="shared" si="31"/>
        <v>141.19887240115187</v>
      </c>
      <c r="O48" s="178">
        <f t="shared" si="31"/>
        <v>141.19887240115187</v>
      </c>
      <c r="P48" s="195">
        <f>P49/6124.56</f>
        <v>16.422182207374899</v>
      </c>
      <c r="Q48" s="196">
        <v>16.512821905697443</v>
      </c>
      <c r="R48" s="196">
        <f t="shared" ref="R48:U48" si="32">Q48</f>
        <v>16.512821905697443</v>
      </c>
      <c r="S48" s="196">
        <f t="shared" si="32"/>
        <v>16.512821905697443</v>
      </c>
      <c r="T48" s="196">
        <f t="shared" si="32"/>
        <v>16.512821905697443</v>
      </c>
      <c r="U48" s="197">
        <f t="shared" si="32"/>
        <v>16.512821905697443</v>
      </c>
      <c r="V48" s="198"/>
      <c r="W48" s="177"/>
      <c r="X48" s="177"/>
      <c r="Y48" s="177"/>
      <c r="Z48" s="177"/>
      <c r="AA48" s="178"/>
      <c r="AB48" s="198">
        <f t="shared" si="5"/>
        <v>260.89423059736998</v>
      </c>
      <c r="AC48" s="177">
        <f t="shared" si="5"/>
        <v>254.71502363090553</v>
      </c>
      <c r="AD48" s="177">
        <f t="shared" si="5"/>
        <v>254.71502363090553</v>
      </c>
      <c r="AE48" s="177">
        <f t="shared" si="5"/>
        <v>254.71502363090553</v>
      </c>
      <c r="AF48" s="185">
        <f t="shared" si="5"/>
        <v>254.71502363090553</v>
      </c>
      <c r="AG48" s="186">
        <f t="shared" si="5"/>
        <v>254.71502363090553</v>
      </c>
      <c r="AH48" s="199"/>
      <c r="AJ48" s="180"/>
    </row>
    <row r="49" spans="2:36" ht="16.899999999999999" customHeight="1" x14ac:dyDescent="0.25">
      <c r="B49" s="165"/>
      <c r="C49" s="209" t="s">
        <v>1606</v>
      </c>
      <c r="D49" s="208">
        <v>523015.12575000001</v>
      </c>
      <c r="E49" s="218">
        <f>614453.356905423-113880.2893</f>
        <v>500573.06760542298</v>
      </c>
      <c r="F49" s="218">
        <f>667821.999712099-121961.31</f>
        <v>545860.68971209903</v>
      </c>
      <c r="G49" s="218">
        <f>709586.712794923-128303.6</f>
        <v>581283.11279492301</v>
      </c>
      <c r="H49" s="218">
        <f>737970.18130672-132496.63</f>
        <v>605473.55130672001</v>
      </c>
      <c r="I49" s="219">
        <f>767488.988558989-137547.65</f>
        <v>629941.33855898899</v>
      </c>
      <c r="J49" s="220">
        <v>902782.45667999994</v>
      </c>
      <c r="K49" s="221">
        <f>895085.536452618-104677.0178</f>
        <v>790408.51865261793</v>
      </c>
      <c r="L49" s="221">
        <f>977266.405219535-111393.1</f>
        <v>865873.30521953502</v>
      </c>
      <c r="M49" s="221">
        <f>1039226.18023548-117165.48</f>
        <v>922060.70023547998</v>
      </c>
      <c r="N49" s="221">
        <f>1080795.2274449-121776.52</f>
        <v>959018.70744489995</v>
      </c>
      <c r="O49" s="222">
        <f>1124027.0365427-126340.61</f>
        <v>997686.42654269992</v>
      </c>
      <c r="P49" s="220">
        <v>100578.64026000001</v>
      </c>
      <c r="Q49" s="221">
        <v>110238.68959810706</v>
      </c>
      <c r="R49" s="221">
        <v>121167.10493188939</v>
      </c>
      <c r="S49" s="221">
        <v>128775.83562377901</v>
      </c>
      <c r="T49" s="221">
        <v>133926.86904873018</v>
      </c>
      <c r="U49" s="222">
        <v>139283.94381067937</v>
      </c>
      <c r="V49" s="198"/>
      <c r="W49" s="177">
        <v>0</v>
      </c>
      <c r="X49" s="177">
        <v>0</v>
      </c>
      <c r="Y49" s="177">
        <v>0</v>
      </c>
      <c r="Z49" s="177">
        <v>0</v>
      </c>
      <c r="AA49" s="178">
        <v>0</v>
      </c>
      <c r="AB49" s="198">
        <f t="shared" si="5"/>
        <v>1526376.22269</v>
      </c>
      <c r="AC49" s="177">
        <f t="shared" si="5"/>
        <v>1401220.275856148</v>
      </c>
      <c r="AD49" s="177">
        <f t="shared" si="5"/>
        <v>1532901.0998635234</v>
      </c>
      <c r="AE49" s="177">
        <f t="shared" si="5"/>
        <v>1632119.6486541822</v>
      </c>
      <c r="AF49" s="185">
        <f t="shared" si="5"/>
        <v>1698419.1278003503</v>
      </c>
      <c r="AG49" s="186">
        <f t="shared" si="5"/>
        <v>1766911.7089123684</v>
      </c>
      <c r="AH49" s="199"/>
      <c r="AJ49" s="180"/>
    </row>
    <row r="50" spans="2:36" ht="16.899999999999999" customHeight="1" x14ac:dyDescent="0.25">
      <c r="B50" s="165" t="s">
        <v>1639</v>
      </c>
      <c r="C50" s="209" t="s">
        <v>1640</v>
      </c>
      <c r="D50" s="223">
        <f>D51/8443.76</f>
        <v>6.1251125091191603E-3</v>
      </c>
      <c r="E50" s="196">
        <v>0</v>
      </c>
      <c r="F50" s="196">
        <v>0</v>
      </c>
      <c r="G50" s="196">
        <v>0</v>
      </c>
      <c r="H50" s="196">
        <v>0</v>
      </c>
      <c r="I50" s="197">
        <v>0</v>
      </c>
      <c r="J50" s="224">
        <f>J51/12530.25</f>
        <v>9.7663254923086116E-4</v>
      </c>
      <c r="K50" s="196">
        <v>0</v>
      </c>
      <c r="L50" s="196">
        <v>0</v>
      </c>
      <c r="M50" s="196">
        <v>0</v>
      </c>
      <c r="N50" s="196">
        <v>0</v>
      </c>
      <c r="O50" s="197">
        <v>0</v>
      </c>
      <c r="P50" s="224">
        <f>P51/12530.25</f>
        <v>1.300000399034337E-3</v>
      </c>
      <c r="Q50" s="177">
        <v>0</v>
      </c>
      <c r="R50" s="177">
        <v>0</v>
      </c>
      <c r="S50" s="177">
        <v>0</v>
      </c>
      <c r="T50" s="177">
        <v>0</v>
      </c>
      <c r="U50" s="178">
        <v>0</v>
      </c>
      <c r="V50" s="198"/>
      <c r="W50" s="177"/>
      <c r="X50" s="177"/>
      <c r="Y50" s="177"/>
      <c r="Z50" s="177"/>
      <c r="AA50" s="178"/>
      <c r="AB50" s="224">
        <f t="shared" si="5"/>
        <v>8.4017454573843582E-3</v>
      </c>
      <c r="AC50" s="177">
        <f t="shared" si="5"/>
        <v>0</v>
      </c>
      <c r="AD50" s="177">
        <f t="shared" si="5"/>
        <v>0</v>
      </c>
      <c r="AE50" s="177">
        <f t="shared" si="5"/>
        <v>0</v>
      </c>
      <c r="AF50" s="185">
        <f t="shared" si="5"/>
        <v>0</v>
      </c>
      <c r="AG50" s="186">
        <f t="shared" si="5"/>
        <v>0</v>
      </c>
      <c r="AH50" s="199"/>
      <c r="AJ50" s="180"/>
    </row>
    <row r="51" spans="2:36" ht="16.899999999999999" customHeight="1" x14ac:dyDescent="0.25">
      <c r="B51" s="165"/>
      <c r="C51" s="209" t="s">
        <v>1606</v>
      </c>
      <c r="D51" s="208">
        <v>51.718980000000002</v>
      </c>
      <c r="E51" s="196">
        <v>0</v>
      </c>
      <c r="F51" s="196">
        <v>0</v>
      </c>
      <c r="G51" s="196">
        <v>0</v>
      </c>
      <c r="H51" s="196">
        <v>0</v>
      </c>
      <c r="I51" s="197">
        <v>0</v>
      </c>
      <c r="J51" s="195">
        <v>12.237449999999997</v>
      </c>
      <c r="K51" s="196">
        <v>0</v>
      </c>
      <c r="L51" s="196">
        <v>0</v>
      </c>
      <c r="M51" s="196">
        <v>0</v>
      </c>
      <c r="N51" s="196">
        <v>0</v>
      </c>
      <c r="O51" s="197">
        <v>0</v>
      </c>
      <c r="P51" s="198">
        <v>16.28933</v>
      </c>
      <c r="Q51" s="177">
        <v>0</v>
      </c>
      <c r="R51" s="177">
        <v>0</v>
      </c>
      <c r="S51" s="177">
        <v>0</v>
      </c>
      <c r="T51" s="177">
        <v>0</v>
      </c>
      <c r="U51" s="178">
        <v>0</v>
      </c>
      <c r="V51" s="198"/>
      <c r="W51" s="177"/>
      <c r="X51" s="177"/>
      <c r="Y51" s="177"/>
      <c r="Z51" s="177"/>
      <c r="AA51" s="178"/>
      <c r="AB51" s="198">
        <f t="shared" si="5"/>
        <v>80.24575999999999</v>
      </c>
      <c r="AC51" s="177">
        <f t="shared" si="5"/>
        <v>0</v>
      </c>
      <c r="AD51" s="177">
        <f t="shared" si="5"/>
        <v>0</v>
      </c>
      <c r="AE51" s="177">
        <f t="shared" si="5"/>
        <v>0</v>
      </c>
      <c r="AF51" s="185">
        <f t="shared" si="5"/>
        <v>0</v>
      </c>
      <c r="AG51" s="186">
        <f t="shared" si="5"/>
        <v>0</v>
      </c>
      <c r="AH51" s="199"/>
      <c r="AJ51" s="180"/>
    </row>
    <row r="52" spans="2:36" ht="28.15" customHeight="1" x14ac:dyDescent="0.25">
      <c r="B52" s="165" t="s">
        <v>1641</v>
      </c>
      <c r="C52" s="209" t="s">
        <v>1642</v>
      </c>
      <c r="D52" s="208">
        <f>D53/5.37</f>
        <v>404.29462756052135</v>
      </c>
      <c r="E52" s="196">
        <v>322.43169571200002</v>
      </c>
      <c r="F52" s="196">
        <f>E52</f>
        <v>322.43169571200002</v>
      </c>
      <c r="G52" s="196">
        <f>F52</f>
        <v>322.43169571200002</v>
      </c>
      <c r="H52" s="196">
        <f>G52</f>
        <v>322.43169571200002</v>
      </c>
      <c r="I52" s="197">
        <f>H52</f>
        <v>322.43169571200002</v>
      </c>
      <c r="J52" s="195">
        <f>J53/6.185</f>
        <v>1652.4760177849637</v>
      </c>
      <c r="K52" s="196">
        <v>1049.3987508974396</v>
      </c>
      <c r="L52" s="196">
        <f t="shared" ref="L52:O52" si="33">K52</f>
        <v>1049.3987508974396</v>
      </c>
      <c r="M52" s="196">
        <f t="shared" si="33"/>
        <v>1049.3987508974396</v>
      </c>
      <c r="N52" s="196">
        <f t="shared" si="33"/>
        <v>1049.3987508974396</v>
      </c>
      <c r="O52" s="197">
        <f t="shared" si="33"/>
        <v>1049.3987508974396</v>
      </c>
      <c r="P52" s="198">
        <f>P53/5.24</f>
        <v>3406.159559160305</v>
      </c>
      <c r="Q52" s="177">
        <v>3133.337</v>
      </c>
      <c r="R52" s="177">
        <f t="shared" ref="R52:U52" si="34">Q52</f>
        <v>3133.337</v>
      </c>
      <c r="S52" s="177">
        <f t="shared" si="34"/>
        <v>3133.337</v>
      </c>
      <c r="T52" s="177">
        <f t="shared" si="34"/>
        <v>3133.337</v>
      </c>
      <c r="U52" s="178">
        <f t="shared" si="34"/>
        <v>3133.337</v>
      </c>
      <c r="V52" s="198">
        <f>V53/6.097</f>
        <v>3542.5269394784323</v>
      </c>
      <c r="W52" s="177">
        <v>3927.8149999999996</v>
      </c>
      <c r="X52" s="177">
        <f t="shared" ref="X52:AA52" si="35">W52</f>
        <v>3927.8149999999996</v>
      </c>
      <c r="Y52" s="177">
        <f t="shared" si="35"/>
        <v>3927.8149999999996</v>
      </c>
      <c r="Z52" s="177">
        <f t="shared" si="35"/>
        <v>3927.8149999999996</v>
      </c>
      <c r="AA52" s="178">
        <f t="shared" si="35"/>
        <v>3927.8149999999996</v>
      </c>
      <c r="AB52" s="198">
        <f t="shared" si="5"/>
        <v>9005.4571439842221</v>
      </c>
      <c r="AC52" s="177">
        <f t="shared" si="5"/>
        <v>8432.9824466094396</v>
      </c>
      <c r="AD52" s="177">
        <f t="shared" si="5"/>
        <v>8432.9824466094396</v>
      </c>
      <c r="AE52" s="177">
        <f t="shared" si="5"/>
        <v>8432.9824466094396</v>
      </c>
      <c r="AF52" s="185">
        <f t="shared" si="5"/>
        <v>8432.9824466094396</v>
      </c>
      <c r="AG52" s="186">
        <f t="shared" si="5"/>
        <v>8432.9824466094396</v>
      </c>
      <c r="AH52" s="199">
        <v>487</v>
      </c>
      <c r="AJ52" s="180"/>
    </row>
    <row r="53" spans="2:36" ht="16.899999999999999" customHeight="1" x14ac:dyDescent="0.25">
      <c r="B53" s="165"/>
      <c r="C53" s="209" t="s">
        <v>1606</v>
      </c>
      <c r="D53" s="208">
        <v>2171.0621499999997</v>
      </c>
      <c r="E53" s="196">
        <v>1986.0245089049615</v>
      </c>
      <c r="F53" s="196">
        <v>2069.4375382789704</v>
      </c>
      <c r="G53" s="196">
        <v>2152.2150398101289</v>
      </c>
      <c r="H53" s="196">
        <v>2238.3036414025341</v>
      </c>
      <c r="I53" s="197">
        <v>2327.8357870586356</v>
      </c>
      <c r="J53" s="195">
        <v>10220.56417</v>
      </c>
      <c r="K53" s="196">
        <v>7156.536208135024</v>
      </c>
      <c r="L53" s="196">
        <v>7457.1107288766962</v>
      </c>
      <c r="M53" s="196">
        <v>7755.3951580317635</v>
      </c>
      <c r="N53" s="196">
        <v>8065.6109643530344</v>
      </c>
      <c r="O53" s="197">
        <v>8388.2354029271555</v>
      </c>
      <c r="P53" s="198">
        <v>17848.276089999999</v>
      </c>
      <c r="Q53" s="177">
        <v>18416.953279676687</v>
      </c>
      <c r="R53" s="177">
        <v>19190.46531742311</v>
      </c>
      <c r="S53" s="177">
        <v>19958.083930120036</v>
      </c>
      <c r="T53" s="177">
        <v>20756.407287324837</v>
      </c>
      <c r="U53" s="178">
        <v>21586.663578817832</v>
      </c>
      <c r="V53" s="198">
        <v>21598.786750000003</v>
      </c>
      <c r="W53" s="177">
        <v>24346.223482329242</v>
      </c>
      <c r="X53" s="177">
        <v>25368.764868587074</v>
      </c>
      <c r="Y53" s="177">
        <v>26383.515463330557</v>
      </c>
      <c r="Z53" s="177">
        <v>27438.856081863782</v>
      </c>
      <c r="AA53" s="178">
        <v>28536.410325138335</v>
      </c>
      <c r="AB53" s="198">
        <f t="shared" si="5"/>
        <v>51838.689160000002</v>
      </c>
      <c r="AC53" s="177">
        <f t="shared" si="5"/>
        <v>51905.737479045914</v>
      </c>
      <c r="AD53" s="177">
        <f t="shared" si="5"/>
        <v>54085.778453165854</v>
      </c>
      <c r="AE53" s="177">
        <f t="shared" si="5"/>
        <v>56249.209591292485</v>
      </c>
      <c r="AF53" s="185">
        <f t="shared" si="5"/>
        <v>58499.177974944192</v>
      </c>
      <c r="AG53" s="186">
        <f t="shared" si="5"/>
        <v>60839.145093941959</v>
      </c>
      <c r="AH53" s="199">
        <v>3643.536639999983</v>
      </c>
      <c r="AJ53" s="180"/>
    </row>
    <row r="54" spans="2:36" ht="16.899999999999999" customHeight="1" x14ac:dyDescent="0.25">
      <c r="B54" s="165" t="s">
        <v>1643</v>
      </c>
      <c r="C54" s="209" t="s">
        <v>1606</v>
      </c>
      <c r="D54" s="225">
        <f>D17+D27+D45</f>
        <v>797881.61936999997</v>
      </c>
      <c r="E54" s="226">
        <f t="shared" ref="E54:AA54" si="36">E17+E27+E45</f>
        <v>735332.80795354792</v>
      </c>
      <c r="F54" s="226">
        <f t="shared" si="36"/>
        <v>787568.3488495159</v>
      </c>
      <c r="G54" s="226">
        <f t="shared" si="36"/>
        <v>828808.41715084226</v>
      </c>
      <c r="H54" s="226">
        <f t="shared" si="36"/>
        <v>858992.78335906914</v>
      </c>
      <c r="I54" s="227">
        <f t="shared" si="36"/>
        <v>889636.16195421864</v>
      </c>
      <c r="J54" s="228">
        <f t="shared" si="36"/>
        <v>1201495.18215</v>
      </c>
      <c r="K54" s="229">
        <f t="shared" si="36"/>
        <v>1029354.728195071</v>
      </c>
      <c r="L54" s="229">
        <f t="shared" si="36"/>
        <v>1111367.7956479522</v>
      </c>
      <c r="M54" s="229">
        <f t="shared" si="36"/>
        <v>1173062.244638507</v>
      </c>
      <c r="N54" s="229">
        <f t="shared" si="36"/>
        <v>1215694.8260519654</v>
      </c>
      <c r="O54" s="227">
        <f t="shared" si="36"/>
        <v>1260209.7786392921</v>
      </c>
      <c r="P54" s="198">
        <f t="shared" si="36"/>
        <v>160352.15864000001</v>
      </c>
      <c r="Q54" s="177">
        <f t="shared" si="36"/>
        <v>171575.33915518524</v>
      </c>
      <c r="R54" s="177">
        <f t="shared" si="36"/>
        <v>184489.8465738715</v>
      </c>
      <c r="S54" s="177">
        <f t="shared" si="36"/>
        <v>193882.0929263428</v>
      </c>
      <c r="T54" s="177">
        <f t="shared" si="36"/>
        <v>200878.80933390907</v>
      </c>
      <c r="U54" s="178">
        <f t="shared" si="36"/>
        <v>208145.94956357824</v>
      </c>
      <c r="V54" s="198">
        <f t="shared" si="36"/>
        <v>330415.89251999999</v>
      </c>
      <c r="W54" s="177">
        <f t="shared" si="36"/>
        <v>218487.84920847457</v>
      </c>
      <c r="X54" s="177">
        <f t="shared" si="36"/>
        <v>213168.88843319</v>
      </c>
      <c r="Y54" s="177">
        <f t="shared" si="36"/>
        <v>235651.67617353442</v>
      </c>
      <c r="Z54" s="177">
        <f t="shared" si="36"/>
        <v>234594.67376132691</v>
      </c>
      <c r="AA54" s="178">
        <f t="shared" si="36"/>
        <v>239326.37940094608</v>
      </c>
      <c r="AB54" s="198">
        <f t="shared" si="5"/>
        <v>2490144.8526799995</v>
      </c>
      <c r="AC54" s="177">
        <f t="shared" si="5"/>
        <v>2154750.7245122786</v>
      </c>
      <c r="AD54" s="177">
        <f t="shared" si="5"/>
        <v>2296594.8795045298</v>
      </c>
      <c r="AE54" s="177">
        <f t="shared" si="5"/>
        <v>2431404.4308892265</v>
      </c>
      <c r="AF54" s="185">
        <f t="shared" si="5"/>
        <v>2510161.0925062704</v>
      </c>
      <c r="AG54" s="186">
        <f t="shared" si="5"/>
        <v>2597318.2695580353</v>
      </c>
      <c r="AH54" s="199">
        <f t="shared" ref="AH54" si="37">AH17+AH27+AH45</f>
        <v>149369.99637999994</v>
      </c>
      <c r="AJ54" s="180"/>
    </row>
    <row r="55" spans="2:36" ht="16.899999999999999" customHeight="1" x14ac:dyDescent="0.25">
      <c r="B55" s="165" t="s">
        <v>1644</v>
      </c>
      <c r="C55" s="209" t="s">
        <v>1645</v>
      </c>
      <c r="D55" s="225">
        <f>D54/D15*1000</f>
        <v>1530.8661547749648</v>
      </c>
      <c r="E55" s="226">
        <f t="shared" ref="E55:AH55" si="38">E54/E15*1000</f>
        <v>1332.2797319167266</v>
      </c>
      <c r="F55" s="226">
        <f t="shared" si="38"/>
        <v>1426.9203513324208</v>
      </c>
      <c r="G55" s="226">
        <f t="shared" si="38"/>
        <v>1501.639317420208</v>
      </c>
      <c r="H55" s="226">
        <f t="shared" si="38"/>
        <v>1556.3275060675901</v>
      </c>
      <c r="I55" s="230">
        <f t="shared" si="38"/>
        <v>1611.8473356987297</v>
      </c>
      <c r="J55" s="231">
        <f t="shared" si="38"/>
        <v>1560.137184783978</v>
      </c>
      <c r="K55" s="226">
        <f t="shared" si="38"/>
        <v>1353.507404382445</v>
      </c>
      <c r="L55" s="226">
        <f t="shared" si="38"/>
        <v>1461.3470936684062</v>
      </c>
      <c r="M55" s="226">
        <f t="shared" si="38"/>
        <v>1542.4696564067456</v>
      </c>
      <c r="N55" s="226">
        <f t="shared" si="38"/>
        <v>1598.5276051687179</v>
      </c>
      <c r="O55" s="230">
        <f t="shared" si="38"/>
        <v>1657.0607000118614</v>
      </c>
      <c r="P55" s="228">
        <f t="shared" si="38"/>
        <v>1583.050967620155</v>
      </c>
      <c r="Q55" s="229">
        <f t="shared" si="38"/>
        <v>1706.8684849759804</v>
      </c>
      <c r="R55" s="229">
        <f t="shared" si="38"/>
        <v>1835.3447906063977</v>
      </c>
      <c r="S55" s="229">
        <f t="shared" si="38"/>
        <v>1928.7808833520105</v>
      </c>
      <c r="T55" s="229">
        <f t="shared" si="38"/>
        <v>1998.3857274583513</v>
      </c>
      <c r="U55" s="227">
        <f t="shared" si="38"/>
        <v>2070.6808060809517</v>
      </c>
      <c r="V55" s="228">
        <f t="shared" si="38"/>
        <v>243.95922888465554</v>
      </c>
      <c r="W55" s="229">
        <f t="shared" si="38"/>
        <v>159.5828506756767</v>
      </c>
      <c r="X55" s="229">
        <f t="shared" si="38"/>
        <v>155.69789814295206</v>
      </c>
      <c r="Y55" s="229">
        <f t="shared" si="38"/>
        <v>172.11925691296258</v>
      </c>
      <c r="Z55" s="229">
        <f t="shared" si="38"/>
        <v>171.34722561363762</v>
      </c>
      <c r="AA55" s="227">
        <f t="shared" si="38"/>
        <v>174.80324880789823</v>
      </c>
      <c r="AB55" s="228">
        <f t="shared" si="38"/>
        <v>1788.1125459686004</v>
      </c>
      <c r="AC55" s="229">
        <f t="shared" si="38"/>
        <v>1524.9847688368541</v>
      </c>
      <c r="AD55" s="229">
        <f t="shared" si="38"/>
        <v>1625.3723326747445</v>
      </c>
      <c r="AE55" s="229">
        <f t="shared" si="38"/>
        <v>1720.7812865814312</v>
      </c>
      <c r="AF55" s="232">
        <f t="shared" si="38"/>
        <v>1776.5198497684164</v>
      </c>
      <c r="AG55" s="233">
        <f t="shared" si="38"/>
        <v>1838.2037215902224</v>
      </c>
      <c r="AH55" s="234">
        <f t="shared" si="38"/>
        <v>217.51170563526966</v>
      </c>
      <c r="AJ55" s="180"/>
    </row>
    <row r="56" spans="2:36" ht="16.899999999999999" customHeight="1" x14ac:dyDescent="0.25">
      <c r="B56" s="165" t="s">
        <v>1646</v>
      </c>
      <c r="C56" s="215"/>
      <c r="D56" s="208"/>
      <c r="E56" s="196"/>
      <c r="F56" s="196"/>
      <c r="G56" s="196"/>
      <c r="H56" s="196"/>
      <c r="I56" s="197"/>
      <c r="J56" s="195"/>
      <c r="K56" s="196"/>
      <c r="L56" s="196"/>
      <c r="M56" s="196"/>
      <c r="N56" s="196"/>
      <c r="O56" s="197"/>
      <c r="P56" s="198"/>
      <c r="Q56" s="177"/>
      <c r="R56" s="177"/>
      <c r="S56" s="177"/>
      <c r="T56" s="177"/>
      <c r="U56" s="178"/>
      <c r="V56" s="198"/>
      <c r="W56" s="177"/>
      <c r="X56" s="177"/>
      <c r="Y56" s="177"/>
      <c r="Z56" s="177"/>
      <c r="AA56" s="178"/>
      <c r="AB56" s="198">
        <f t="shared" si="5"/>
        <v>0</v>
      </c>
      <c r="AC56" s="177">
        <f t="shared" si="5"/>
        <v>0</v>
      </c>
      <c r="AD56" s="177">
        <f t="shared" si="5"/>
        <v>0</v>
      </c>
      <c r="AE56" s="177">
        <f t="shared" si="5"/>
        <v>0</v>
      </c>
      <c r="AF56" s="185">
        <f t="shared" si="5"/>
        <v>0</v>
      </c>
      <c r="AG56" s="186">
        <f t="shared" si="5"/>
        <v>0</v>
      </c>
      <c r="AH56" s="199"/>
      <c r="AJ56" s="180"/>
    </row>
    <row r="57" spans="2:36" ht="16.899999999999999" customHeight="1" x14ac:dyDescent="0.25">
      <c r="B57" s="165" t="s">
        <v>1647</v>
      </c>
      <c r="C57" s="215"/>
      <c r="D57" s="225">
        <f>D58+D59</f>
        <v>15960.81897</v>
      </c>
      <c r="E57" s="226">
        <v>6849.8199825300608</v>
      </c>
      <c r="F57" s="226">
        <v>7924.6803466372894</v>
      </c>
      <c r="G57" s="226">
        <v>8039.8107471928124</v>
      </c>
      <c r="H57" s="226">
        <v>5979.7498681168345</v>
      </c>
      <c r="I57" s="230">
        <v>7686.3427468011778</v>
      </c>
      <c r="J57" s="225">
        <f>J58+J59</f>
        <v>23221.750350000002</v>
      </c>
      <c r="K57" s="226">
        <v>18170.778912959438</v>
      </c>
      <c r="L57" s="226">
        <v>6062.4652067480383</v>
      </c>
      <c r="M57" s="226">
        <v>3765.4091946223502</v>
      </c>
      <c r="N57" s="226">
        <v>6605.1989903355752</v>
      </c>
      <c r="O57" s="230">
        <v>8978.7562152059818</v>
      </c>
      <c r="P57" s="225">
        <f>P58+P59</f>
        <v>671.54069000000004</v>
      </c>
      <c r="Q57" s="229">
        <v>366.4534948028296</v>
      </c>
      <c r="R57" s="229">
        <v>378.02609616870291</v>
      </c>
      <c r="S57" s="229">
        <v>389.21566861529652</v>
      </c>
      <c r="T57" s="229">
        <v>400.73645240630935</v>
      </c>
      <c r="U57" s="227">
        <v>412.59825139753616</v>
      </c>
      <c r="V57" s="228">
        <f>V58+V59</f>
        <v>110458.88003</v>
      </c>
      <c r="W57" s="229">
        <v>157393.20665626388</v>
      </c>
      <c r="X57" s="229">
        <v>193038.52249013528</v>
      </c>
      <c r="Y57" s="229">
        <v>206993.17715471258</v>
      </c>
      <c r="Z57" s="229">
        <v>207542.49770524044</v>
      </c>
      <c r="AA57" s="227">
        <v>203005.16942366961</v>
      </c>
      <c r="AB57" s="228">
        <f t="shared" si="5"/>
        <v>150312.99004</v>
      </c>
      <c r="AC57" s="229">
        <f t="shared" si="5"/>
        <v>182780.2590465562</v>
      </c>
      <c r="AD57" s="229">
        <f t="shared" si="5"/>
        <v>207403.69413968932</v>
      </c>
      <c r="AE57" s="229">
        <f t="shared" si="5"/>
        <v>219187.61276514304</v>
      </c>
      <c r="AF57" s="232">
        <f t="shared" si="5"/>
        <v>220528.18301609915</v>
      </c>
      <c r="AG57" s="233">
        <f t="shared" si="5"/>
        <v>220082.8666370743</v>
      </c>
      <c r="AH57" s="234">
        <f>AH58+AH59</f>
        <v>1519.5231899999999</v>
      </c>
      <c r="AJ57" s="180"/>
    </row>
    <row r="58" spans="2:36" ht="16.899999999999999" customHeight="1" x14ac:dyDescent="0.25">
      <c r="B58" s="165" t="s">
        <v>1648</v>
      </c>
      <c r="C58" s="209" t="s">
        <v>1606</v>
      </c>
      <c r="D58" s="235">
        <v>5898.9949999999999</v>
      </c>
      <c r="E58" s="236">
        <v>2907.5533275945163</v>
      </c>
      <c r="F58" s="236">
        <v>3857.9169107388807</v>
      </c>
      <c r="G58" s="236">
        <v>3852.6711135918104</v>
      </c>
      <c r="H58" s="236">
        <v>1668.6709013612426</v>
      </c>
      <c r="I58" s="237">
        <v>3247.6558426296197</v>
      </c>
      <c r="J58" s="238">
        <v>13537.2446</v>
      </c>
      <c r="K58" s="236">
        <v>14625.578989119995</v>
      </c>
      <c r="L58" s="236">
        <v>2405.3078693137431</v>
      </c>
      <c r="M58" s="236">
        <v>0</v>
      </c>
      <c r="N58" s="236">
        <v>2728.3336835524033</v>
      </c>
      <c r="O58" s="237">
        <v>4987.1356953420272</v>
      </c>
      <c r="P58" s="171">
        <v>0</v>
      </c>
      <c r="Q58" s="185">
        <v>0</v>
      </c>
      <c r="R58" s="185">
        <v>0</v>
      </c>
      <c r="S58" s="185">
        <v>0</v>
      </c>
      <c r="T58" s="185">
        <v>0</v>
      </c>
      <c r="U58" s="186">
        <v>0</v>
      </c>
      <c r="V58" s="171">
        <v>102983.674</v>
      </c>
      <c r="W58" s="185">
        <v>154005.0541062901</v>
      </c>
      <c r="X58" s="185">
        <v>189543.37208263334</v>
      </c>
      <c r="Y58" s="185">
        <v>203394.57029514859</v>
      </c>
      <c r="Z58" s="185">
        <v>203837.37208263334</v>
      </c>
      <c r="AA58" s="186">
        <v>199190.37208263334</v>
      </c>
      <c r="AB58" s="171">
        <f t="shared" si="5"/>
        <v>122419.9136</v>
      </c>
      <c r="AC58" s="177">
        <f t="shared" si="5"/>
        <v>171538.1864230046</v>
      </c>
      <c r="AD58" s="177">
        <f t="shared" si="5"/>
        <v>195806.59686268598</v>
      </c>
      <c r="AE58" s="177">
        <f t="shared" si="5"/>
        <v>207247.2414087404</v>
      </c>
      <c r="AF58" s="185">
        <f t="shared" si="5"/>
        <v>208234.37666754698</v>
      </c>
      <c r="AG58" s="186">
        <f t="shared" si="5"/>
        <v>207425.16362060499</v>
      </c>
      <c r="AH58" s="179"/>
      <c r="AJ58" s="180"/>
    </row>
    <row r="59" spans="2:36" ht="16.899999999999999" customHeight="1" x14ac:dyDescent="0.25">
      <c r="B59" s="165" t="s">
        <v>1649</v>
      </c>
      <c r="C59" s="209" t="s">
        <v>1606</v>
      </c>
      <c r="D59" s="235">
        <v>10061.823969999999</v>
      </c>
      <c r="E59" s="196">
        <v>3942.2666549355445</v>
      </c>
      <c r="F59" s="196">
        <v>4066.7634358984087</v>
      </c>
      <c r="G59" s="196">
        <v>4187.1396336010021</v>
      </c>
      <c r="H59" s="196">
        <v>4311.0789667555919</v>
      </c>
      <c r="I59" s="197">
        <v>4438.6869041715581</v>
      </c>
      <c r="J59" s="238">
        <v>9684.5057500000003</v>
      </c>
      <c r="K59" s="236">
        <v>3545.1999238394451</v>
      </c>
      <c r="L59" s="236">
        <v>3657.1573374342947</v>
      </c>
      <c r="M59" s="236">
        <v>3765.4091946223502</v>
      </c>
      <c r="N59" s="236">
        <v>3876.8653067831719</v>
      </c>
      <c r="O59" s="237">
        <v>3991.6205198639545</v>
      </c>
      <c r="P59" s="171">
        <v>671.54069000000004</v>
      </c>
      <c r="Q59" s="185">
        <v>366.4534948028296</v>
      </c>
      <c r="R59" s="185">
        <v>378.02609616870291</v>
      </c>
      <c r="S59" s="185">
        <v>389.21566861529652</v>
      </c>
      <c r="T59" s="185">
        <v>400.73645240630935</v>
      </c>
      <c r="U59" s="186">
        <v>412.59825139753616</v>
      </c>
      <c r="V59" s="171">
        <v>7475.2060299999994</v>
      </c>
      <c r="W59" s="185">
        <v>3388.1525499737654</v>
      </c>
      <c r="X59" s="185">
        <v>3495.1504075019366</v>
      </c>
      <c r="Y59" s="185">
        <v>3598.606859563994</v>
      </c>
      <c r="Z59" s="185">
        <v>3705.1256226070886</v>
      </c>
      <c r="AA59" s="186">
        <v>3814.7973410362588</v>
      </c>
      <c r="AB59" s="171">
        <f t="shared" si="5"/>
        <v>27893.076440000004</v>
      </c>
      <c r="AC59" s="185">
        <f t="shared" si="5"/>
        <v>11242.072623551583</v>
      </c>
      <c r="AD59" s="185">
        <f t="shared" si="5"/>
        <v>11597.097277003344</v>
      </c>
      <c r="AE59" s="185">
        <f t="shared" si="5"/>
        <v>11940.371356402642</v>
      </c>
      <c r="AF59" s="185">
        <f t="shared" si="5"/>
        <v>12293.806348552162</v>
      </c>
      <c r="AG59" s="186">
        <f t="shared" si="5"/>
        <v>12657.703016469308</v>
      </c>
      <c r="AH59" s="179">
        <v>1519.5231899999999</v>
      </c>
      <c r="AJ59" s="180"/>
    </row>
    <row r="60" spans="2:36" ht="16.899999999999999" customHeight="1" x14ac:dyDescent="0.25">
      <c r="B60" s="165" t="s">
        <v>1650</v>
      </c>
      <c r="C60" s="209" t="s">
        <v>1606</v>
      </c>
      <c r="D60" s="208">
        <v>147635.80941999998</v>
      </c>
      <c r="E60" s="196"/>
      <c r="F60" s="196"/>
      <c r="G60" s="196"/>
      <c r="H60" s="196"/>
      <c r="I60" s="197"/>
      <c r="J60" s="195">
        <v>158759.34299999996</v>
      </c>
      <c r="K60" s="196"/>
      <c r="L60" s="196"/>
      <c r="M60" s="196"/>
      <c r="N60" s="196"/>
      <c r="O60" s="197"/>
      <c r="P60" s="198">
        <v>19771.841389999994</v>
      </c>
      <c r="Q60" s="177"/>
      <c r="R60" s="177"/>
      <c r="S60" s="177"/>
      <c r="T60" s="177"/>
      <c r="U60" s="178"/>
      <c r="V60" s="198">
        <v>57514.449459999989</v>
      </c>
      <c r="W60" s="177"/>
      <c r="X60" s="177"/>
      <c r="Y60" s="177"/>
      <c r="Z60" s="177"/>
      <c r="AA60" s="178"/>
      <c r="AB60" s="198">
        <f t="shared" si="5"/>
        <v>383681.44326999993</v>
      </c>
      <c r="AC60" s="177">
        <f t="shared" si="5"/>
        <v>0</v>
      </c>
      <c r="AD60" s="177">
        <f t="shared" si="5"/>
        <v>0</v>
      </c>
      <c r="AE60" s="177">
        <f t="shared" si="5"/>
        <v>0</v>
      </c>
      <c r="AF60" s="185">
        <f t="shared" si="5"/>
        <v>0</v>
      </c>
      <c r="AG60" s="186">
        <f t="shared" si="5"/>
        <v>0</v>
      </c>
      <c r="AH60" s="199">
        <v>526806.11041000008</v>
      </c>
      <c r="AJ60" s="180"/>
    </row>
    <row r="61" spans="2:36" ht="16.899999999999999" customHeight="1" x14ac:dyDescent="0.25">
      <c r="B61" s="203" t="s">
        <v>1651</v>
      </c>
      <c r="C61" s="209" t="s">
        <v>1606</v>
      </c>
      <c r="D61" s="235">
        <v>1509.3414564300001</v>
      </c>
      <c r="E61" s="236">
        <v>1364.7812685798153</v>
      </c>
      <c r="F61" s="236">
        <v>1687.2035399236629</v>
      </c>
      <c r="G61" s="236">
        <v>1687.2035399236629</v>
      </c>
      <c r="H61" s="236">
        <v>1687.2035399236629</v>
      </c>
      <c r="I61" s="237">
        <v>1687.2035399236629</v>
      </c>
      <c r="J61" s="238">
        <v>1460.7883062699998</v>
      </c>
      <c r="K61" s="236">
        <v>4239.9679582270437</v>
      </c>
      <c r="L61" s="236">
        <v>1229.8236390474813</v>
      </c>
      <c r="M61" s="236">
        <v>1229.8236390474813</v>
      </c>
      <c r="N61" s="236">
        <v>1229.8236390474813</v>
      </c>
      <c r="O61" s="237">
        <v>1229.8236390474813</v>
      </c>
      <c r="P61" s="239">
        <v>195.751</v>
      </c>
      <c r="Q61" s="232">
        <v>59.894239013063412</v>
      </c>
      <c r="R61" s="232">
        <v>0</v>
      </c>
      <c r="S61" s="232">
        <v>0</v>
      </c>
      <c r="T61" s="232">
        <v>0</v>
      </c>
      <c r="U61" s="233">
        <v>0</v>
      </c>
      <c r="V61" s="239">
        <v>19051.428780859998</v>
      </c>
      <c r="W61" s="232">
        <v>39067.368741073195</v>
      </c>
      <c r="X61" s="232">
        <v>46884.920618141965</v>
      </c>
      <c r="Y61" s="232">
        <v>46884.920618141965</v>
      </c>
      <c r="Z61" s="232">
        <v>46884.920618141965</v>
      </c>
      <c r="AA61" s="233">
        <v>46884.920618141965</v>
      </c>
      <c r="AB61" s="239">
        <f t="shared" si="5"/>
        <v>22217.309543559997</v>
      </c>
      <c r="AC61" s="232">
        <f t="shared" si="5"/>
        <v>44732.012206893116</v>
      </c>
      <c r="AD61" s="232">
        <f t="shared" si="5"/>
        <v>49801.947797113113</v>
      </c>
      <c r="AE61" s="232">
        <f t="shared" si="5"/>
        <v>49801.947797113113</v>
      </c>
      <c r="AF61" s="232">
        <f t="shared" si="5"/>
        <v>49801.947797113113</v>
      </c>
      <c r="AG61" s="233">
        <f t="shared" si="5"/>
        <v>49801.947797113113</v>
      </c>
      <c r="AH61" s="240">
        <v>8553.7980000000007</v>
      </c>
      <c r="AJ61" s="180"/>
    </row>
    <row r="62" spans="2:36" ht="16.899999999999999" customHeight="1" x14ac:dyDescent="0.25">
      <c r="B62" s="203" t="s">
        <v>1652</v>
      </c>
      <c r="C62" s="209" t="s">
        <v>1606</v>
      </c>
      <c r="D62" s="208"/>
      <c r="E62" s="226">
        <v>11813.216597247019</v>
      </c>
      <c r="F62" s="226">
        <v>12176.954410787108</v>
      </c>
      <c r="G62" s="226">
        <v>12468.050125509058</v>
      </c>
      <c r="H62" s="226">
        <v>12767.966282359748</v>
      </c>
      <c r="I62" s="230">
        <v>13076.972126785107</v>
      </c>
      <c r="J62" s="231"/>
      <c r="K62" s="226">
        <v>12164.673217744026</v>
      </c>
      <c r="L62" s="226">
        <v>12341.749452026026</v>
      </c>
      <c r="M62" s="226">
        <v>12617.2659497165</v>
      </c>
      <c r="N62" s="226">
        <v>12901.163307327812</v>
      </c>
      <c r="O62" s="230">
        <v>13193.6986211772</v>
      </c>
      <c r="P62" s="228"/>
      <c r="Q62" s="229">
        <v>3071.0079128957932</v>
      </c>
      <c r="R62" s="229">
        <v>3167.355092425556</v>
      </c>
      <c r="S62" s="229">
        <v>3256.5669285603017</v>
      </c>
      <c r="T62" s="229">
        <v>3348.8881979686471</v>
      </c>
      <c r="U62" s="227">
        <v>3444.4296903924551</v>
      </c>
      <c r="V62" s="228"/>
      <c r="W62" s="229">
        <v>12880.567265096062</v>
      </c>
      <c r="X62" s="229">
        <v>13005.58544527467</v>
      </c>
      <c r="Y62" s="229">
        <v>14129.810524076049</v>
      </c>
      <c r="Z62" s="229">
        <v>12813.817255324304</v>
      </c>
      <c r="AA62" s="227">
        <v>14313.724753525097</v>
      </c>
      <c r="AB62" s="228">
        <f t="shared" si="5"/>
        <v>0</v>
      </c>
      <c r="AC62" s="229">
        <f t="shared" si="5"/>
        <v>39929.464992982903</v>
      </c>
      <c r="AD62" s="229">
        <f t="shared" si="5"/>
        <v>40691.64440051336</v>
      </c>
      <c r="AE62" s="229">
        <f t="shared" si="5"/>
        <v>42471.693527861906</v>
      </c>
      <c r="AF62" s="232">
        <f t="shared" si="5"/>
        <v>41831.835042980514</v>
      </c>
      <c r="AG62" s="233">
        <f t="shared" si="5"/>
        <v>44028.825191879863</v>
      </c>
      <c r="AH62" s="234"/>
      <c r="AJ62" s="180"/>
    </row>
    <row r="63" spans="2:36" ht="38.25" x14ac:dyDescent="0.25">
      <c r="B63" s="203" t="s">
        <v>1653</v>
      </c>
      <c r="C63" s="209" t="s">
        <v>1606</v>
      </c>
      <c r="D63" s="208"/>
      <c r="E63" s="196"/>
      <c r="F63" s="196"/>
      <c r="G63" s="196"/>
      <c r="H63" s="196"/>
      <c r="I63" s="197"/>
      <c r="J63" s="195"/>
      <c r="K63" s="196"/>
      <c r="L63" s="196"/>
      <c r="M63" s="196"/>
      <c r="N63" s="196"/>
      <c r="O63" s="197"/>
      <c r="P63" s="198"/>
      <c r="Q63" s="177"/>
      <c r="R63" s="177"/>
      <c r="S63" s="177"/>
      <c r="T63" s="177"/>
      <c r="U63" s="178"/>
      <c r="V63" s="198"/>
      <c r="W63" s="177">
        <v>-49281.1</v>
      </c>
      <c r="X63" s="177">
        <v>-40000</v>
      </c>
      <c r="Y63" s="177">
        <v>-30000</v>
      </c>
      <c r="Z63" s="177">
        <v>15000</v>
      </c>
      <c r="AA63" s="178">
        <v>15000</v>
      </c>
      <c r="AB63" s="198">
        <f t="shared" si="5"/>
        <v>0</v>
      </c>
      <c r="AC63" s="177">
        <f t="shared" si="5"/>
        <v>-49281.1</v>
      </c>
      <c r="AD63" s="177">
        <f t="shared" si="5"/>
        <v>-40000</v>
      </c>
      <c r="AE63" s="177">
        <f t="shared" si="5"/>
        <v>-30000</v>
      </c>
      <c r="AF63" s="185">
        <f t="shared" si="5"/>
        <v>15000</v>
      </c>
      <c r="AG63" s="186">
        <f t="shared" si="5"/>
        <v>15000</v>
      </c>
      <c r="AH63" s="199"/>
      <c r="AJ63" s="180"/>
    </row>
    <row r="64" spans="2:36" ht="16.899999999999999" customHeight="1" x14ac:dyDescent="0.25">
      <c r="B64" s="203" t="s">
        <v>1654</v>
      </c>
      <c r="C64" s="209" t="s">
        <v>1606</v>
      </c>
      <c r="D64" s="241">
        <f>D17+D27+D37+D45+D61+D58+D59+D60</f>
        <v>1026813.5907664299</v>
      </c>
      <c r="E64" s="192">
        <f>E17+E27+E37+E45+E61+E58+E59+E62</f>
        <v>755500.43613014044</v>
      </c>
      <c r="F64" s="192">
        <f t="shared" ref="F64:O64" si="39">F17+F27+F37+F45+F61+F58+F59+F62</f>
        <v>809501.41268526542</v>
      </c>
      <c r="G64" s="192">
        <f t="shared" si="39"/>
        <v>851151.97617780569</v>
      </c>
      <c r="H64" s="192">
        <f t="shared" si="39"/>
        <v>879580.59310439194</v>
      </c>
      <c r="I64" s="193">
        <f t="shared" si="39"/>
        <v>912244.09596827684</v>
      </c>
      <c r="J64" s="191">
        <f>J17+J27+J37+J45+J61+J58+J59+J62+J60</f>
        <v>1453321.4014262699</v>
      </c>
      <c r="K64" s="192">
        <f t="shared" si="39"/>
        <v>1064037.435138202</v>
      </c>
      <c r="L64" s="192">
        <f t="shared" si="39"/>
        <v>1131112.50891883</v>
      </c>
      <c r="M64" s="192">
        <f t="shared" si="39"/>
        <v>1190788.6943741522</v>
      </c>
      <c r="N64" s="192">
        <f t="shared" si="39"/>
        <v>1236548.3358891218</v>
      </c>
      <c r="O64" s="193">
        <f t="shared" si="39"/>
        <v>1283732.8538026214</v>
      </c>
      <c r="P64" s="191">
        <f>P17+P27+P37+P45+P61+P58+P59+P62+P60</f>
        <v>191115.59294999999</v>
      </c>
      <c r="Q64" s="192">
        <f t="shared" ref="Q64:U64" si="40">Q17+Q27+Q37+Q45+Q61+Q58+Q59+Q62</f>
        <v>175096.30926372149</v>
      </c>
      <c r="R64" s="192">
        <f t="shared" si="40"/>
        <v>188059.58796899478</v>
      </c>
      <c r="S64" s="192">
        <f t="shared" si="40"/>
        <v>197552.95679216064</v>
      </c>
      <c r="T64" s="192">
        <f t="shared" si="40"/>
        <v>204654.25765847811</v>
      </c>
      <c r="U64" s="193">
        <f t="shared" si="40"/>
        <v>212029.56556031847</v>
      </c>
      <c r="V64" s="191">
        <f>V17+V27+V37+V45+V61+V58+V59+V60</f>
        <v>537457.28347085998</v>
      </c>
      <c r="W64" s="192">
        <f>W17+W27+W37+W45+W61+W58+W59+W62+W63</f>
        <v>378604.01922328118</v>
      </c>
      <c r="X64" s="192">
        <f t="shared" ref="X64:AA64" si="41">X17+X27+X37+X45+X61+X58+X59+X62+X63</f>
        <v>426155.81684090343</v>
      </c>
      <c r="Y64" s="192">
        <f t="shared" si="41"/>
        <v>473719.19816030958</v>
      </c>
      <c r="Z64" s="192">
        <f t="shared" si="41"/>
        <v>516897.28759509762</v>
      </c>
      <c r="AA64" s="193">
        <f t="shared" si="41"/>
        <v>518593.38924769673</v>
      </c>
      <c r="AB64" s="191">
        <f t="shared" si="5"/>
        <v>3208707.8686135598</v>
      </c>
      <c r="AC64" s="192">
        <f t="shared" si="5"/>
        <v>2373238.1997553455</v>
      </c>
      <c r="AD64" s="192">
        <f t="shared" si="5"/>
        <v>2554829.3264139937</v>
      </c>
      <c r="AE64" s="192">
        <f t="shared" si="5"/>
        <v>2713212.8255044278</v>
      </c>
      <c r="AF64" s="212">
        <f t="shared" si="5"/>
        <v>2837680.4742470891</v>
      </c>
      <c r="AG64" s="213">
        <f t="shared" si="5"/>
        <v>2926599.9045789135</v>
      </c>
      <c r="AH64" s="194">
        <f>AH17+AH27+AH37+AH45+AH61+AH58+AH59+AH62+AH63+AH60</f>
        <v>702851.26439999999</v>
      </c>
      <c r="AI64" s="242"/>
      <c r="AJ64" s="180"/>
    </row>
    <row r="65" spans="1:36" ht="16.899999999999999" customHeight="1" x14ac:dyDescent="0.25">
      <c r="B65" s="165" t="s">
        <v>1655</v>
      </c>
      <c r="C65" s="209" t="s">
        <v>1645</v>
      </c>
      <c r="D65" s="225"/>
      <c r="E65" s="226"/>
      <c r="F65" s="226"/>
      <c r="G65" s="226"/>
      <c r="H65" s="226"/>
      <c r="I65" s="230"/>
      <c r="J65" s="231"/>
      <c r="K65" s="226"/>
      <c r="L65" s="226"/>
      <c r="M65" s="226"/>
      <c r="N65" s="226"/>
      <c r="O65" s="230"/>
      <c r="P65" s="228"/>
      <c r="Q65" s="229"/>
      <c r="R65" s="229"/>
      <c r="S65" s="229"/>
      <c r="T65" s="229"/>
      <c r="U65" s="227"/>
      <c r="V65" s="228"/>
      <c r="W65" s="229"/>
      <c r="X65" s="229"/>
      <c r="Y65" s="229"/>
      <c r="Z65" s="229"/>
      <c r="AA65" s="227"/>
      <c r="AB65" s="228"/>
      <c r="AC65" s="243">
        <f>AC64/AC16*1000</f>
        <v>1733.4058558469219</v>
      </c>
      <c r="AD65" s="243">
        <f t="shared" ref="AD65:AG65" si="42">AD64/AD16*1000</f>
        <v>1866.039454257899</v>
      </c>
      <c r="AE65" s="243">
        <f t="shared" si="42"/>
        <v>1981.7222731258857</v>
      </c>
      <c r="AF65" s="243">
        <f t="shared" si="42"/>
        <v>2072.6330595847708</v>
      </c>
      <c r="AG65" s="183">
        <f t="shared" si="42"/>
        <v>2137.5795370397714</v>
      </c>
      <c r="AH65" s="234"/>
      <c r="AJ65" s="180"/>
    </row>
    <row r="66" spans="1:36" ht="16.899999999999999" customHeight="1" x14ac:dyDescent="0.25">
      <c r="B66" s="165" t="s">
        <v>1656</v>
      </c>
      <c r="C66" s="209" t="s">
        <v>1645</v>
      </c>
      <c r="D66" s="225"/>
      <c r="E66" s="226"/>
      <c r="F66" s="226"/>
      <c r="G66" s="226"/>
      <c r="H66" s="226"/>
      <c r="I66" s="230"/>
      <c r="J66" s="231"/>
      <c r="K66" s="226"/>
      <c r="L66" s="226"/>
      <c r="M66" s="226"/>
      <c r="N66" s="226"/>
      <c r="O66" s="230"/>
      <c r="P66" s="228"/>
      <c r="Q66" s="229"/>
      <c r="R66" s="229"/>
      <c r="S66" s="229"/>
      <c r="T66" s="229"/>
      <c r="U66" s="227"/>
      <c r="V66" s="228"/>
      <c r="W66" s="229"/>
      <c r="X66" s="229"/>
      <c r="Y66" s="229"/>
      <c r="Z66" s="229"/>
      <c r="AA66" s="227"/>
      <c r="AB66" s="228"/>
      <c r="AC66" s="243">
        <f>AC65*1.02</f>
        <v>1768.0739729638603</v>
      </c>
      <c r="AD66" s="243">
        <f t="shared" ref="AD66:AG66" si="43">AD65*1.02</f>
        <v>1903.3602433430569</v>
      </c>
      <c r="AE66" s="243">
        <f t="shared" si="43"/>
        <v>2021.3567185884035</v>
      </c>
      <c r="AF66" s="243">
        <f t="shared" si="43"/>
        <v>2114.0857207764661</v>
      </c>
      <c r="AG66" s="183">
        <f t="shared" si="43"/>
        <v>2180.3311277805669</v>
      </c>
      <c r="AH66" s="234"/>
      <c r="AJ66" s="180"/>
    </row>
    <row r="67" spans="1:36" ht="16.899999999999999" hidden="1" customHeight="1" x14ac:dyDescent="0.25">
      <c r="B67" s="244" t="s">
        <v>1657</v>
      </c>
      <c r="C67" s="244"/>
      <c r="D67" s="245"/>
      <c r="E67" s="246"/>
      <c r="F67" s="246"/>
      <c r="G67" s="246"/>
      <c r="H67" s="246"/>
      <c r="I67" s="247"/>
      <c r="J67" s="245"/>
      <c r="K67" s="246"/>
      <c r="L67" s="246"/>
      <c r="M67" s="246"/>
      <c r="N67" s="246"/>
      <c r="O67" s="247"/>
      <c r="P67" s="248"/>
      <c r="Q67" s="249"/>
      <c r="R67" s="249"/>
      <c r="S67" s="249"/>
      <c r="T67" s="249"/>
      <c r="U67" s="250"/>
      <c r="V67" s="251"/>
      <c r="W67" s="249"/>
      <c r="X67" s="249"/>
      <c r="Y67" s="249"/>
      <c r="Z67" s="249"/>
      <c r="AA67" s="250"/>
      <c r="AB67" s="251"/>
      <c r="AC67" s="252">
        <f>AC57/(AC64-AC57)</f>
        <v>8.3443856944092745E-2</v>
      </c>
      <c r="AD67" s="252">
        <f t="shared" ref="AD67:AG67" si="44">AD57/(AD64-AD57)</f>
        <v>8.8353680426819806E-2</v>
      </c>
      <c r="AE67" s="252">
        <f t="shared" si="44"/>
        <v>8.7885082975725323E-2</v>
      </c>
      <c r="AF67" s="252">
        <f t="shared" si="44"/>
        <v>8.4262648281874603E-2</v>
      </c>
      <c r="AG67" s="253">
        <f t="shared" si="44"/>
        <v>8.1315899198785582E-2</v>
      </c>
      <c r="AH67" s="254"/>
      <c r="AJ67" s="180"/>
    </row>
    <row r="68" spans="1:36" ht="16.899999999999999" customHeight="1" x14ac:dyDescent="0.25">
      <c r="B68" s="165" t="s">
        <v>1658</v>
      </c>
      <c r="C68" s="209" t="s">
        <v>1606</v>
      </c>
      <c r="D68" s="255"/>
      <c r="E68" s="256"/>
      <c r="F68" s="256"/>
      <c r="G68" s="256"/>
      <c r="H68" s="256"/>
      <c r="I68" s="257"/>
      <c r="J68" s="255"/>
      <c r="K68" s="256"/>
      <c r="L68" s="256"/>
      <c r="M68" s="256"/>
      <c r="N68" s="256"/>
      <c r="O68" s="257"/>
      <c r="P68" s="258"/>
      <c r="Q68" s="259"/>
      <c r="R68" s="259"/>
      <c r="S68" s="259"/>
      <c r="T68" s="259"/>
      <c r="U68" s="260"/>
      <c r="V68" s="201">
        <v>166699.73063000001</v>
      </c>
      <c r="W68" s="259">
        <v>450179.87977149978</v>
      </c>
      <c r="X68" s="259">
        <v>484412.46571824612</v>
      </c>
      <c r="Y68" s="259">
        <v>508575.59683625435</v>
      </c>
      <c r="Z68" s="259">
        <v>528918.62070970458</v>
      </c>
      <c r="AA68" s="260">
        <v>550075.3655380928</v>
      </c>
      <c r="AB68" s="201">
        <f t="shared" ref="AB68" si="45">D68+J68+P68+V68</f>
        <v>166699.73063000001</v>
      </c>
      <c r="AC68" s="177">
        <v>450179.87977149978</v>
      </c>
      <c r="AD68" s="177">
        <v>484412.46571824612</v>
      </c>
      <c r="AE68" s="261">
        <v>508575.59683625435</v>
      </c>
      <c r="AF68" s="185">
        <v>528918.62070970458</v>
      </c>
      <c r="AG68" s="186">
        <v>550075.3655380928</v>
      </c>
      <c r="AH68" s="202">
        <v>432315.13074999995</v>
      </c>
      <c r="AJ68" s="180"/>
    </row>
    <row r="69" spans="1:36" s="262" customFormat="1" ht="16.899999999999999" customHeight="1" x14ac:dyDescent="0.25">
      <c r="B69" s="203" t="s">
        <v>1659</v>
      </c>
      <c r="C69" s="263" t="s">
        <v>1606</v>
      </c>
      <c r="D69" s="264">
        <f>D64+D68</f>
        <v>1026813.5907664299</v>
      </c>
      <c r="E69" s="265">
        <f t="shared" ref="E69:AG69" si="46">E64+E68</f>
        <v>755500.43613014044</v>
      </c>
      <c r="F69" s="265">
        <f t="shared" si="46"/>
        <v>809501.41268526542</v>
      </c>
      <c r="G69" s="265">
        <f t="shared" si="46"/>
        <v>851151.97617780569</v>
      </c>
      <c r="H69" s="265">
        <f t="shared" si="46"/>
        <v>879580.59310439194</v>
      </c>
      <c r="I69" s="266">
        <f t="shared" si="46"/>
        <v>912244.09596827684</v>
      </c>
      <c r="J69" s="264">
        <f>J64+J68</f>
        <v>1453321.4014262699</v>
      </c>
      <c r="K69" s="265">
        <f t="shared" si="46"/>
        <v>1064037.435138202</v>
      </c>
      <c r="L69" s="265">
        <f t="shared" si="46"/>
        <v>1131112.50891883</v>
      </c>
      <c r="M69" s="265">
        <f t="shared" si="46"/>
        <v>1190788.6943741522</v>
      </c>
      <c r="N69" s="265">
        <f t="shared" si="46"/>
        <v>1236548.3358891218</v>
      </c>
      <c r="O69" s="266">
        <f t="shared" si="46"/>
        <v>1283732.8538026214</v>
      </c>
      <c r="P69" s="264">
        <f t="shared" si="46"/>
        <v>191115.59294999999</v>
      </c>
      <c r="Q69" s="265">
        <f t="shared" si="46"/>
        <v>175096.30926372149</v>
      </c>
      <c r="R69" s="265">
        <f t="shared" si="46"/>
        <v>188059.58796899478</v>
      </c>
      <c r="S69" s="265">
        <f t="shared" si="46"/>
        <v>197552.95679216064</v>
      </c>
      <c r="T69" s="265">
        <f t="shared" si="46"/>
        <v>204654.25765847811</v>
      </c>
      <c r="U69" s="266">
        <f t="shared" si="46"/>
        <v>212029.56556031847</v>
      </c>
      <c r="V69" s="267">
        <f t="shared" si="46"/>
        <v>704157.01410085999</v>
      </c>
      <c r="W69" s="265">
        <f t="shared" si="46"/>
        <v>828783.89899478096</v>
      </c>
      <c r="X69" s="265">
        <f t="shared" si="46"/>
        <v>910568.28255914955</v>
      </c>
      <c r="Y69" s="265">
        <f t="shared" si="46"/>
        <v>982294.79499656393</v>
      </c>
      <c r="Z69" s="265">
        <f t="shared" si="46"/>
        <v>1045815.9083048021</v>
      </c>
      <c r="AA69" s="266">
        <f t="shared" si="46"/>
        <v>1068668.7547857896</v>
      </c>
      <c r="AB69" s="267">
        <f t="shared" si="46"/>
        <v>3375407.5992435599</v>
      </c>
      <c r="AC69" s="229">
        <f t="shared" si="46"/>
        <v>2823418.0795268454</v>
      </c>
      <c r="AD69" s="229">
        <f t="shared" si="46"/>
        <v>3039241.7921322398</v>
      </c>
      <c r="AE69" s="229">
        <f t="shared" si="46"/>
        <v>3221788.4223406822</v>
      </c>
      <c r="AF69" s="232">
        <f t="shared" si="46"/>
        <v>3366599.0949567938</v>
      </c>
      <c r="AG69" s="233">
        <f t="shared" si="46"/>
        <v>3476675.2701170063</v>
      </c>
      <c r="AH69" s="268">
        <f>AH64+AH68</f>
        <v>1135166.39515</v>
      </c>
      <c r="AJ69" s="269"/>
    </row>
    <row r="70" spans="1:36" ht="16.899999999999999" customHeight="1" x14ac:dyDescent="0.25">
      <c r="B70" s="165" t="s">
        <v>1660</v>
      </c>
      <c r="C70" s="209" t="s">
        <v>1645</v>
      </c>
      <c r="D70" s="255"/>
      <c r="E70" s="256"/>
      <c r="F70" s="256"/>
      <c r="G70" s="256"/>
      <c r="H70" s="256"/>
      <c r="I70" s="257"/>
      <c r="J70" s="255"/>
      <c r="K70" s="256"/>
      <c r="L70" s="256"/>
      <c r="M70" s="256"/>
      <c r="N70" s="256"/>
      <c r="O70" s="257"/>
      <c r="P70" s="258"/>
      <c r="Q70" s="259"/>
      <c r="R70" s="259"/>
      <c r="S70" s="259"/>
      <c r="T70" s="259"/>
      <c r="U70" s="260"/>
      <c r="V70" s="201"/>
      <c r="W70" s="259"/>
      <c r="X70" s="259"/>
      <c r="Y70" s="259"/>
      <c r="Z70" s="259"/>
      <c r="AA70" s="260"/>
      <c r="AB70" s="201"/>
      <c r="AC70" s="270">
        <f>AC69/AC16*1000</f>
        <v>2062.2158505035168</v>
      </c>
      <c r="AD70" s="270">
        <f t="shared" ref="AD70:AG70" si="47">AD69/AD16*1000</f>
        <v>2219.8528240274472</v>
      </c>
      <c r="AE70" s="270">
        <f t="shared" si="47"/>
        <v>2353.1843192819297</v>
      </c>
      <c r="AF70" s="271">
        <f t="shared" si="47"/>
        <v>2458.9535875870565</v>
      </c>
      <c r="AG70" s="272">
        <f t="shared" si="47"/>
        <v>2539.352886162148</v>
      </c>
      <c r="AH70" s="273"/>
      <c r="AJ70" s="180"/>
    </row>
    <row r="71" spans="1:36" ht="16.899999999999999" customHeight="1" thickBot="1" x14ac:dyDescent="0.3">
      <c r="B71" s="274" t="s">
        <v>1656</v>
      </c>
      <c r="C71" s="275" t="s">
        <v>1645</v>
      </c>
      <c r="D71" s="276"/>
      <c r="E71" s="277"/>
      <c r="F71" s="277"/>
      <c r="G71" s="277"/>
      <c r="H71" s="277"/>
      <c r="I71" s="278"/>
      <c r="J71" s="276"/>
      <c r="K71" s="277"/>
      <c r="L71" s="277"/>
      <c r="M71" s="277"/>
      <c r="N71" s="277"/>
      <c r="O71" s="278"/>
      <c r="P71" s="279"/>
      <c r="Q71" s="280"/>
      <c r="R71" s="280"/>
      <c r="S71" s="280"/>
      <c r="T71" s="280"/>
      <c r="U71" s="281"/>
      <c r="V71" s="282"/>
      <c r="W71" s="280"/>
      <c r="X71" s="280"/>
      <c r="Y71" s="280"/>
      <c r="Z71" s="280"/>
      <c r="AA71" s="281"/>
      <c r="AB71" s="282"/>
      <c r="AC71" s="283">
        <f>AC70*1.2</f>
        <v>2474.6590206042201</v>
      </c>
      <c r="AD71" s="283">
        <f t="shared" ref="AD71:AG71" si="48">AD70*1.2</f>
        <v>2663.8233888329364</v>
      </c>
      <c r="AE71" s="283">
        <f t="shared" si="48"/>
        <v>2823.8211831383155</v>
      </c>
      <c r="AF71" s="284">
        <f t="shared" si="48"/>
        <v>2950.7443051044679</v>
      </c>
      <c r="AG71" s="285">
        <f t="shared" si="48"/>
        <v>3047.2234633945777</v>
      </c>
      <c r="AH71" s="286"/>
      <c r="AJ71" s="180"/>
    </row>
    <row r="72" spans="1:36" ht="16.899999999999999" hidden="1" customHeight="1" thickBot="1" x14ac:dyDescent="0.3">
      <c r="B72" s="287" t="s">
        <v>1657</v>
      </c>
      <c r="C72" s="287"/>
      <c r="D72" s="288"/>
      <c r="E72" s="289"/>
      <c r="F72" s="289"/>
      <c r="G72" s="289"/>
      <c r="H72" s="289"/>
      <c r="I72" s="290"/>
      <c r="J72" s="288"/>
      <c r="K72" s="289"/>
      <c r="L72" s="289"/>
      <c r="M72" s="289"/>
      <c r="N72" s="289"/>
      <c r="O72" s="290"/>
      <c r="P72" s="291"/>
      <c r="Q72" s="292"/>
      <c r="R72" s="292"/>
      <c r="S72" s="292"/>
      <c r="T72" s="292"/>
      <c r="U72" s="293"/>
      <c r="V72" s="294"/>
      <c r="W72" s="292"/>
      <c r="X72" s="292"/>
      <c r="Y72" s="292"/>
      <c r="Z72" s="292"/>
      <c r="AA72" s="293"/>
      <c r="AB72" s="294"/>
      <c r="AC72" s="295">
        <f>AC57/(AC69-AC57)</f>
        <v>6.9218223578010954E-2</v>
      </c>
      <c r="AD72" s="295">
        <f t="shared" ref="AD72:AG72" si="49">AD57/(AD69-AD57)</f>
        <v>7.3239954744134153E-2</v>
      </c>
      <c r="AE72" s="295">
        <f t="shared" si="49"/>
        <v>7.2999251870623574E-2</v>
      </c>
      <c r="AF72" s="295">
        <f t="shared" si="49"/>
        <v>7.0096380275186956E-2</v>
      </c>
      <c r="AG72" s="296">
        <f t="shared" si="49"/>
        <v>6.758072223035895E-2</v>
      </c>
      <c r="AH72" s="297"/>
      <c r="AJ72" s="180"/>
    </row>
    <row r="73" spans="1:36" ht="16.899999999999999" customHeight="1" x14ac:dyDescent="0.25">
      <c r="B73" s="298"/>
      <c r="C73" s="298"/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300"/>
      <c r="Q73" s="300"/>
      <c r="R73" s="300"/>
      <c r="S73" s="300"/>
      <c r="T73" s="300"/>
      <c r="U73" s="300"/>
      <c r="V73" s="301"/>
      <c r="W73" s="300"/>
      <c r="X73" s="300"/>
      <c r="Y73" s="300"/>
      <c r="Z73" s="300"/>
      <c r="AA73" s="300"/>
      <c r="AB73" s="300"/>
      <c r="AC73" s="300"/>
      <c r="AD73" s="300"/>
      <c r="AE73" s="300"/>
      <c r="AF73" s="302"/>
      <c r="AG73" s="302"/>
      <c r="AJ73" s="180"/>
    </row>
    <row r="75" spans="1:36" s="307" customFormat="1" ht="37.9" customHeight="1" x14ac:dyDescent="0.3">
      <c r="A75" s="303"/>
      <c r="B75" s="304" t="s">
        <v>1661</v>
      </c>
      <c r="C75" s="305"/>
      <c r="D75" s="306"/>
      <c r="E75" s="306"/>
      <c r="F75" s="306"/>
      <c r="G75" s="306"/>
      <c r="H75" s="306"/>
      <c r="I75" s="306"/>
      <c r="J75" s="299"/>
      <c r="K75" s="299"/>
      <c r="L75" s="299"/>
      <c r="M75" s="299"/>
      <c r="N75" s="299"/>
      <c r="O75" s="299"/>
      <c r="P75" s="300"/>
      <c r="Q75" s="300"/>
      <c r="R75" s="300"/>
      <c r="S75" s="300"/>
      <c r="T75" s="300"/>
      <c r="U75" s="300"/>
      <c r="V75" s="301"/>
      <c r="W75" s="300"/>
      <c r="X75" s="300"/>
      <c r="Y75" s="300"/>
      <c r="Z75" s="300"/>
      <c r="AA75" s="300"/>
      <c r="AB75" s="300"/>
      <c r="AC75" s="300"/>
      <c r="AD75" s="300"/>
      <c r="AE75" s="300"/>
      <c r="AF75" s="302"/>
      <c r="AG75" s="302"/>
      <c r="AH75" s="153"/>
      <c r="AI75" s="153"/>
    </row>
    <row r="76" spans="1:36" s="307" customFormat="1" ht="25.15" customHeight="1" x14ac:dyDescent="0.3">
      <c r="A76" s="303"/>
      <c r="B76" s="305" t="s">
        <v>1662</v>
      </c>
      <c r="C76" s="305"/>
      <c r="D76" s="306"/>
      <c r="E76" s="306"/>
      <c r="F76" s="306"/>
      <c r="G76" s="306"/>
      <c r="H76" s="306"/>
      <c r="I76" s="306"/>
      <c r="J76" s="299"/>
      <c r="K76" s="299"/>
      <c r="L76" s="299"/>
      <c r="M76" s="299"/>
      <c r="N76" s="299"/>
      <c r="O76" s="299"/>
      <c r="P76" s="300"/>
      <c r="Q76" s="300"/>
      <c r="R76" s="300"/>
      <c r="S76" s="300"/>
      <c r="T76" s="300"/>
      <c r="U76" s="300"/>
      <c r="V76" s="301"/>
      <c r="W76" s="300"/>
      <c r="X76" s="300"/>
      <c r="Y76" s="300"/>
      <c r="Z76" s="300"/>
      <c r="AA76" s="300"/>
      <c r="AB76" s="300"/>
      <c r="AC76" s="300"/>
      <c r="AD76" s="300"/>
      <c r="AE76" s="300"/>
      <c r="AF76" s="302"/>
      <c r="AG76" s="302"/>
      <c r="AH76" s="153"/>
      <c r="AI76" s="153"/>
    </row>
    <row r="77" spans="1:36" s="307" customFormat="1" ht="168.6" customHeight="1" x14ac:dyDescent="0.3">
      <c r="A77" s="303"/>
      <c r="B77" s="428" t="s">
        <v>1663</v>
      </c>
      <c r="C77" s="428"/>
      <c r="D77" s="428"/>
      <c r="E77" s="428"/>
      <c r="F77" s="428"/>
      <c r="G77" s="428"/>
      <c r="H77" s="428"/>
      <c r="I77" s="428"/>
      <c r="J77" s="428"/>
      <c r="K77" s="428"/>
      <c r="L77" s="428"/>
      <c r="M77" s="428"/>
      <c r="N77" s="428"/>
      <c r="O77" s="428"/>
      <c r="P77" s="300"/>
      <c r="Q77" s="300"/>
      <c r="R77" s="300"/>
      <c r="S77" s="300"/>
      <c r="T77" s="300"/>
      <c r="U77" s="300"/>
      <c r="V77" s="301"/>
      <c r="W77" s="300"/>
      <c r="X77" s="300"/>
      <c r="Y77" s="300"/>
      <c r="Z77" s="300"/>
      <c r="AA77" s="300"/>
      <c r="AB77" s="300"/>
      <c r="AC77" s="300"/>
      <c r="AD77" s="300"/>
      <c r="AE77" s="300"/>
      <c r="AF77" s="302"/>
      <c r="AG77" s="302"/>
      <c r="AH77" s="153"/>
      <c r="AI77" s="153"/>
    </row>
    <row r="78" spans="1:36" ht="122.45" customHeight="1" x14ac:dyDescent="0.25">
      <c r="B78" s="428" t="s">
        <v>1664</v>
      </c>
      <c r="C78" s="428"/>
      <c r="D78" s="428"/>
      <c r="E78" s="428"/>
      <c r="F78" s="428"/>
      <c r="G78" s="428"/>
      <c r="H78" s="428"/>
      <c r="I78" s="428"/>
      <c r="J78" s="428"/>
      <c r="K78" s="428"/>
      <c r="L78" s="428"/>
      <c r="M78" s="428"/>
      <c r="N78" s="428"/>
      <c r="O78" s="428"/>
      <c r="P78" s="300"/>
      <c r="Q78" s="300"/>
      <c r="R78" s="300"/>
      <c r="S78" s="300"/>
      <c r="T78" s="300"/>
      <c r="U78" s="300"/>
      <c r="V78" s="301"/>
      <c r="W78" s="300"/>
      <c r="X78" s="300"/>
      <c r="Y78" s="300"/>
      <c r="Z78" s="300"/>
      <c r="AA78" s="300"/>
      <c r="AB78" s="300"/>
      <c r="AC78" s="300"/>
      <c r="AD78" s="300"/>
      <c r="AE78" s="300"/>
      <c r="AF78" s="302"/>
      <c r="AG78" s="302"/>
    </row>
    <row r="79" spans="1:36" ht="33" customHeight="1" x14ac:dyDescent="0.25">
      <c r="B79" s="308"/>
      <c r="C79" s="308"/>
      <c r="D79" s="308"/>
      <c r="E79" s="308"/>
      <c r="F79" s="308"/>
      <c r="G79" s="308"/>
      <c r="H79" s="308"/>
      <c r="I79" s="308"/>
      <c r="J79" s="299"/>
      <c r="K79" s="299"/>
      <c r="L79" s="299"/>
      <c r="M79" s="299"/>
      <c r="N79" s="299"/>
      <c r="O79" s="299"/>
      <c r="P79" s="300"/>
      <c r="Q79" s="300"/>
      <c r="R79" s="300"/>
      <c r="S79" s="300"/>
      <c r="T79" s="300"/>
      <c r="U79" s="300"/>
      <c r="V79" s="301"/>
      <c r="W79" s="300"/>
      <c r="X79" s="300"/>
      <c r="Y79" s="300"/>
      <c r="Z79" s="300"/>
      <c r="AA79" s="300"/>
      <c r="AB79" s="300"/>
      <c r="AC79" s="300"/>
      <c r="AD79" s="300"/>
      <c r="AE79" s="300"/>
      <c r="AF79" s="302"/>
      <c r="AG79" s="302"/>
    </row>
    <row r="80" spans="1:36" x14ac:dyDescent="0.25">
      <c r="B80" s="298"/>
      <c r="C80" s="298"/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300"/>
      <c r="Q80" s="300"/>
      <c r="R80" s="300"/>
      <c r="S80" s="300"/>
      <c r="T80" s="300"/>
      <c r="U80" s="300"/>
      <c r="V80" s="301"/>
      <c r="W80" s="300"/>
      <c r="X80" s="300"/>
      <c r="Y80" s="300"/>
      <c r="Z80" s="300"/>
      <c r="AA80" s="300"/>
      <c r="AB80" s="300"/>
      <c r="AC80" s="300"/>
      <c r="AD80" s="300"/>
      <c r="AE80" s="300"/>
      <c r="AF80" s="302"/>
      <c r="AG80" s="302"/>
    </row>
    <row r="81" spans="2:33" x14ac:dyDescent="0.25">
      <c r="B81" s="298"/>
      <c r="C81" s="298"/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300"/>
      <c r="Q81" s="300"/>
      <c r="R81" s="300"/>
      <c r="S81" s="300"/>
      <c r="T81" s="300"/>
      <c r="U81" s="300"/>
      <c r="V81" s="301"/>
      <c r="W81" s="300"/>
      <c r="X81" s="300"/>
      <c r="Y81" s="300"/>
      <c r="Z81" s="300"/>
      <c r="AA81" s="300"/>
      <c r="AB81" s="300"/>
      <c r="AC81" s="300"/>
      <c r="AD81" s="300"/>
      <c r="AE81" s="300"/>
      <c r="AF81" s="302"/>
      <c r="AG81" s="302"/>
    </row>
    <row r="82" spans="2:33" x14ac:dyDescent="0.25">
      <c r="B82" s="298"/>
      <c r="C82" s="298"/>
      <c r="D82" s="299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300"/>
      <c r="Q82" s="300"/>
      <c r="R82" s="300"/>
      <c r="S82" s="300"/>
      <c r="T82" s="300"/>
      <c r="U82" s="300"/>
      <c r="V82" s="301"/>
      <c r="W82" s="300"/>
      <c r="X82" s="300"/>
      <c r="Y82" s="300"/>
      <c r="Z82" s="300"/>
      <c r="AA82" s="300"/>
      <c r="AB82" s="300"/>
      <c r="AC82" s="300"/>
      <c r="AD82" s="300"/>
      <c r="AE82" s="300"/>
      <c r="AF82" s="302"/>
      <c r="AG82" s="302"/>
    </row>
    <row r="83" spans="2:33" x14ac:dyDescent="0.25">
      <c r="B83" s="298"/>
      <c r="C83" s="298"/>
      <c r="D83" s="299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300"/>
      <c r="Q83" s="300"/>
      <c r="R83" s="300"/>
      <c r="S83" s="300"/>
      <c r="T83" s="300"/>
      <c r="U83" s="300"/>
      <c r="V83" s="301"/>
      <c r="W83" s="300"/>
      <c r="X83" s="300"/>
      <c r="Y83" s="300"/>
      <c r="Z83" s="300"/>
      <c r="AA83" s="300"/>
      <c r="AB83" s="300"/>
      <c r="AC83" s="300"/>
      <c r="AD83" s="300"/>
      <c r="AE83" s="300"/>
      <c r="AF83" s="302"/>
      <c r="AG83" s="302"/>
    </row>
    <row r="84" spans="2:33" x14ac:dyDescent="0.25">
      <c r="B84" s="298"/>
      <c r="C84" s="298"/>
      <c r="D84" s="299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300"/>
      <c r="Q84" s="300"/>
      <c r="R84" s="300"/>
      <c r="S84" s="300"/>
      <c r="T84" s="300"/>
      <c r="U84" s="300"/>
      <c r="V84" s="301"/>
      <c r="W84" s="300"/>
      <c r="X84" s="300"/>
      <c r="Y84" s="300"/>
      <c r="Z84" s="300"/>
      <c r="AA84" s="300"/>
      <c r="AB84" s="300"/>
      <c r="AC84" s="300"/>
      <c r="AD84" s="300"/>
      <c r="AE84" s="300"/>
      <c r="AF84" s="302"/>
      <c r="AG84" s="302"/>
    </row>
    <row r="85" spans="2:33" x14ac:dyDescent="0.25">
      <c r="B85" s="298"/>
      <c r="C85" s="298"/>
      <c r="D85" s="299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300"/>
      <c r="Q85" s="300"/>
      <c r="R85" s="300"/>
      <c r="S85" s="300"/>
      <c r="T85" s="300"/>
      <c r="U85" s="300"/>
      <c r="V85" s="301"/>
      <c r="W85" s="300"/>
      <c r="X85" s="300"/>
      <c r="Y85" s="300"/>
      <c r="Z85" s="300"/>
      <c r="AA85" s="300"/>
      <c r="AB85" s="300"/>
      <c r="AC85" s="300"/>
      <c r="AD85" s="300"/>
      <c r="AE85" s="300"/>
      <c r="AF85" s="302"/>
      <c r="AG85" s="302"/>
    </row>
    <row r="86" spans="2:33" x14ac:dyDescent="0.25">
      <c r="B86" s="298"/>
      <c r="C86" s="298"/>
      <c r="D86" s="299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300"/>
      <c r="Q86" s="300"/>
      <c r="R86" s="300"/>
      <c r="S86" s="300"/>
      <c r="T86" s="300"/>
      <c r="U86" s="300"/>
      <c r="V86" s="301"/>
      <c r="W86" s="300"/>
      <c r="X86" s="300"/>
      <c r="Y86" s="300"/>
      <c r="Z86" s="300"/>
      <c r="AA86" s="300"/>
      <c r="AB86" s="300"/>
      <c r="AC86" s="300"/>
      <c r="AD86" s="300"/>
      <c r="AE86" s="300"/>
      <c r="AF86" s="302"/>
      <c r="AG86" s="302"/>
    </row>
  </sheetData>
  <mergeCells count="11">
    <mergeCell ref="B77:O77"/>
    <mergeCell ref="B78:O78"/>
    <mergeCell ref="B6:AG6"/>
    <mergeCell ref="B7:AH7"/>
    <mergeCell ref="B8:B9"/>
    <mergeCell ref="C8:C9"/>
    <mergeCell ref="D8:I8"/>
    <mergeCell ref="J8:O8"/>
    <mergeCell ref="P8:U8"/>
    <mergeCell ref="V8:AA8"/>
    <mergeCell ref="AB8:AG8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N25"/>
  <sheetViews>
    <sheetView workbookViewId="0">
      <selection activeCell="L22" sqref="L22"/>
    </sheetView>
  </sheetViews>
  <sheetFormatPr defaultRowHeight="15" x14ac:dyDescent="0.25"/>
  <cols>
    <col min="4" max="4" width="25" customWidth="1"/>
  </cols>
  <sheetData>
    <row r="2" spans="4:10" x14ac:dyDescent="0.25">
      <c r="G2" s="1" t="s">
        <v>1732</v>
      </c>
      <c r="J2" s="1"/>
    </row>
    <row r="3" spans="4:10" x14ac:dyDescent="0.25">
      <c r="G3" s="1" t="s">
        <v>473</v>
      </c>
      <c r="J3" s="1"/>
    </row>
    <row r="6" spans="4:10" x14ac:dyDescent="0.25">
      <c r="D6" t="s">
        <v>1706</v>
      </c>
      <c r="E6" s="448" t="s">
        <v>1707</v>
      </c>
      <c r="F6" s="448"/>
      <c r="G6" s="448"/>
      <c r="H6" s="448"/>
      <c r="I6" s="448"/>
    </row>
    <row r="8" spans="4:10" x14ac:dyDescent="0.25">
      <c r="D8" s="310"/>
      <c r="E8" s="310">
        <v>2019</v>
      </c>
      <c r="F8" s="310">
        <v>2020</v>
      </c>
      <c r="G8" s="310">
        <v>2021</v>
      </c>
      <c r="H8" s="310">
        <v>2022</v>
      </c>
      <c r="I8" s="310">
        <v>2023</v>
      </c>
    </row>
    <row r="9" spans="4:10" ht="45" x14ac:dyDescent="0.25">
      <c r="D9" s="311" t="s">
        <v>1708</v>
      </c>
      <c r="E9" s="310">
        <v>1874902</v>
      </c>
      <c r="F9" s="310">
        <v>1481052.4</v>
      </c>
      <c r="G9" s="310">
        <v>1750842.87</v>
      </c>
      <c r="H9" s="310">
        <v>1648450.6</v>
      </c>
      <c r="I9" s="310">
        <v>1552836.0000000002</v>
      </c>
    </row>
    <row r="10" spans="4:10" ht="45" x14ac:dyDescent="0.25">
      <c r="D10" s="311" t="s">
        <v>1709</v>
      </c>
      <c r="E10" s="310">
        <v>223.70862665553037</v>
      </c>
      <c r="F10" s="310">
        <v>174.34401412595642</v>
      </c>
      <c r="G10" s="310">
        <v>200.62368167755244</v>
      </c>
      <c r="H10" s="310">
        <v>188.17929223744292</v>
      </c>
      <c r="I10" s="310">
        <v>181.61824561403512</v>
      </c>
    </row>
    <row r="11" spans="4:10" ht="30" x14ac:dyDescent="0.25">
      <c r="D11" s="311" t="s">
        <v>1710</v>
      </c>
      <c r="E11" s="310">
        <v>1247645</v>
      </c>
      <c r="F11" s="310">
        <v>179128.5</v>
      </c>
      <c r="G11" s="310">
        <v>222695.19</v>
      </c>
      <c r="H11" s="310">
        <v>46770.000000000007</v>
      </c>
      <c r="I11" s="310">
        <v>35879.4</v>
      </c>
    </row>
    <row r="12" spans="4:10" ht="30" x14ac:dyDescent="0.25">
      <c r="D12" s="311" t="s">
        <v>1711</v>
      </c>
      <c r="E12" s="310">
        <v>148.86588712564134</v>
      </c>
      <c r="F12" s="310">
        <v>21.086344908769863</v>
      </c>
      <c r="G12" s="310">
        <v>25.517954623581986</v>
      </c>
      <c r="H12" s="310">
        <v>5.339041095890412</v>
      </c>
      <c r="I12" s="310">
        <v>4.1964210526315791</v>
      </c>
    </row>
    <row r="13" spans="4:10" ht="30" x14ac:dyDescent="0.25">
      <c r="D13" s="311" t="s">
        <v>1712</v>
      </c>
      <c r="E13" s="310">
        <v>3122547</v>
      </c>
      <c r="F13" s="310">
        <v>1660180.9</v>
      </c>
      <c r="G13" s="310">
        <v>1973538.0599999998</v>
      </c>
      <c r="H13" s="310">
        <v>1695220.6</v>
      </c>
      <c r="I13" s="310">
        <v>1588715.4</v>
      </c>
    </row>
    <row r="14" spans="4:10" ht="30" x14ac:dyDescent="0.25">
      <c r="D14" s="311" t="s">
        <v>1713</v>
      </c>
      <c r="E14" s="310">
        <v>372.57451378117167</v>
      </c>
      <c r="F14" s="310">
        <v>195.43035903472631</v>
      </c>
      <c r="G14" s="310">
        <v>226.14163630113438</v>
      </c>
      <c r="H14" s="310">
        <v>193.51833333333335</v>
      </c>
      <c r="I14" s="310">
        <v>185.81466666666665</v>
      </c>
    </row>
    <row r="24" spans="14:14" x14ac:dyDescent="0.25">
      <c r="N24" s="136"/>
    </row>
    <row r="25" spans="14:14" x14ac:dyDescent="0.25">
      <c r="N25" s="136"/>
    </row>
  </sheetData>
  <mergeCells count="1">
    <mergeCell ref="E6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3"/>
  <sheetViews>
    <sheetView topLeftCell="B1" workbookViewId="0">
      <selection activeCell="V12" sqref="V12"/>
    </sheetView>
  </sheetViews>
  <sheetFormatPr defaultRowHeight="15.75" x14ac:dyDescent="0.25"/>
  <cols>
    <col min="1" max="1" width="48.28515625" style="315" bestFit="1" customWidth="1"/>
    <col min="2" max="2" width="11.85546875" style="315" bestFit="1" customWidth="1"/>
    <col min="3" max="7" width="9.140625" style="315"/>
    <col min="8" max="8" width="10.7109375" style="315" bestFit="1" customWidth="1"/>
    <col min="9" max="16384" width="9.140625" style="315"/>
  </cols>
  <sheetData>
    <row r="2" spans="1:21" x14ac:dyDescent="0.25">
      <c r="P2" s="1" t="s">
        <v>1733</v>
      </c>
      <c r="Q2" s="353"/>
      <c r="R2"/>
      <c r="S2" s="1"/>
      <c r="T2"/>
      <c r="U2"/>
    </row>
    <row r="3" spans="1:21" x14ac:dyDescent="0.25">
      <c r="P3" s="1" t="s">
        <v>473</v>
      </c>
      <c r="Q3" s="353"/>
      <c r="R3"/>
      <c r="S3" s="1"/>
      <c r="T3"/>
      <c r="U3"/>
    </row>
    <row r="4" spans="1:21" x14ac:dyDescent="0.25">
      <c r="P4" s="449"/>
      <c r="Q4" s="449"/>
    </row>
    <row r="6" spans="1:21" s="313" customFormat="1" x14ac:dyDescent="0.25">
      <c r="A6" s="312" t="s">
        <v>415</v>
      </c>
      <c r="B6" s="312" t="s">
        <v>4</v>
      </c>
      <c r="C6" s="312">
        <v>2019</v>
      </c>
      <c r="D6" s="312">
        <v>2020</v>
      </c>
      <c r="E6" s="312">
        <v>2021</v>
      </c>
      <c r="F6" s="312">
        <v>2022</v>
      </c>
      <c r="G6" s="312">
        <v>2023</v>
      </c>
      <c r="H6" s="312">
        <v>2024</v>
      </c>
      <c r="I6" s="312">
        <v>2025</v>
      </c>
      <c r="J6" s="312">
        <v>2026</v>
      </c>
      <c r="K6" s="312">
        <v>2027</v>
      </c>
      <c r="L6" s="312">
        <v>2028</v>
      </c>
      <c r="M6" s="312">
        <v>2029</v>
      </c>
      <c r="N6" s="312">
        <v>2030</v>
      </c>
      <c r="O6" s="312">
        <v>2031</v>
      </c>
      <c r="P6" s="312">
        <v>2032</v>
      </c>
      <c r="Q6" s="312">
        <v>2033</v>
      </c>
      <c r="R6" s="312">
        <v>2034</v>
      </c>
      <c r="S6" s="312">
        <v>2035</v>
      </c>
    </row>
    <row r="7" spans="1:21" x14ac:dyDescent="0.25">
      <c r="A7" s="314" t="s">
        <v>199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</row>
    <row r="8" spans="1:21" x14ac:dyDescent="0.25">
      <c r="A8" s="316" t="s">
        <v>1714</v>
      </c>
      <c r="B8" s="316" t="s">
        <v>5</v>
      </c>
      <c r="C8" s="317">
        <v>746.24083544453595</v>
      </c>
      <c r="D8" s="317">
        <v>656.58443118608545</v>
      </c>
      <c r="E8" s="317">
        <v>775.11283681588247</v>
      </c>
      <c r="F8" s="317">
        <v>731.0336807222352</v>
      </c>
      <c r="G8" s="317">
        <v>677.14223216252856</v>
      </c>
      <c r="H8" s="317">
        <v>640.72297661097468</v>
      </c>
      <c r="I8" s="317">
        <v>648.10183078318369</v>
      </c>
      <c r="J8" s="317">
        <f t="shared" ref="J8:S14" si="0">AVERAGE(E8:I8)</f>
        <v>694.42271141896094</v>
      </c>
      <c r="K8" s="317">
        <f t="shared" si="0"/>
        <v>678.28468633957652</v>
      </c>
      <c r="L8" s="317">
        <f t="shared" si="0"/>
        <v>667.73488746304497</v>
      </c>
      <c r="M8" s="317">
        <f t="shared" si="0"/>
        <v>665.85341852314809</v>
      </c>
      <c r="N8" s="317">
        <f t="shared" si="0"/>
        <v>670.87950690558284</v>
      </c>
      <c r="O8" s="317">
        <f t="shared" si="0"/>
        <v>675.43504213006258</v>
      </c>
      <c r="P8" s="317">
        <f t="shared" si="0"/>
        <v>671.63750827228307</v>
      </c>
      <c r="Q8" s="317">
        <f t="shared" si="0"/>
        <v>670.30807265882424</v>
      </c>
      <c r="R8" s="317">
        <f t="shared" si="0"/>
        <v>670.82270969798014</v>
      </c>
      <c r="S8" s="317">
        <f t="shared" si="0"/>
        <v>671.81656793294655</v>
      </c>
    </row>
    <row r="9" spans="1:21" x14ac:dyDescent="0.25">
      <c r="A9" s="316" t="s">
        <v>1715</v>
      </c>
      <c r="B9" s="316" t="s">
        <v>5</v>
      </c>
      <c r="C9" s="317">
        <v>705.78673352306953</v>
      </c>
      <c r="D9" s="317">
        <v>624.49102966173086</v>
      </c>
      <c r="E9" s="317">
        <v>749.12523558153794</v>
      </c>
      <c r="F9" s="317">
        <v>703.69083342351939</v>
      </c>
      <c r="G9" s="317">
        <v>640.19273040752171</v>
      </c>
      <c r="H9" s="317">
        <v>605.24497492586011</v>
      </c>
      <c r="I9" s="317">
        <v>610.01382897410076</v>
      </c>
      <c r="J9" s="317">
        <f t="shared" si="0"/>
        <v>661.65352066250796</v>
      </c>
      <c r="K9" s="317">
        <f t="shared" si="0"/>
        <v>644.15917767870201</v>
      </c>
      <c r="L9" s="317">
        <f t="shared" si="0"/>
        <v>632.25284652973858</v>
      </c>
      <c r="M9" s="317">
        <f t="shared" si="0"/>
        <v>630.66486975418184</v>
      </c>
      <c r="N9" s="317">
        <f t="shared" si="0"/>
        <v>635.74884871984625</v>
      </c>
      <c r="O9" s="317">
        <f t="shared" si="0"/>
        <v>640.8958526689953</v>
      </c>
      <c r="P9" s="317">
        <f t="shared" si="0"/>
        <v>636.7443190702927</v>
      </c>
      <c r="Q9" s="317">
        <f t="shared" si="0"/>
        <v>635.26134734861103</v>
      </c>
      <c r="R9" s="317">
        <f t="shared" si="0"/>
        <v>635.86304751238526</v>
      </c>
      <c r="S9" s="317">
        <f t="shared" si="0"/>
        <v>636.90268306402618</v>
      </c>
    </row>
    <row r="10" spans="1:21" x14ac:dyDescent="0.25">
      <c r="A10" s="316" t="s">
        <v>1716</v>
      </c>
      <c r="B10" s="316" t="s">
        <v>5</v>
      </c>
      <c r="C10" s="317">
        <v>0.54060002567712218</v>
      </c>
      <c r="D10" s="317">
        <v>0.55190002621384338</v>
      </c>
      <c r="E10" s="317">
        <v>0.69130003283498809</v>
      </c>
      <c r="F10" s="317">
        <v>0.66480003157630563</v>
      </c>
      <c r="G10" s="317">
        <v>0.60110002855071798</v>
      </c>
      <c r="H10" s="317">
        <v>0.63600003020837903</v>
      </c>
      <c r="I10" s="317">
        <v>0.65200000000000002</v>
      </c>
      <c r="J10" s="317">
        <f t="shared" si="0"/>
        <v>0.64904002463407817</v>
      </c>
      <c r="K10" s="317">
        <f t="shared" si="0"/>
        <v>0.64058802299389617</v>
      </c>
      <c r="L10" s="317">
        <f t="shared" si="0"/>
        <v>0.6357456212774143</v>
      </c>
      <c r="M10" s="317">
        <f t="shared" si="0"/>
        <v>0.64267473982275358</v>
      </c>
      <c r="N10" s="317">
        <f t="shared" si="0"/>
        <v>0.64400968174562856</v>
      </c>
      <c r="O10" s="317">
        <f t="shared" si="0"/>
        <v>0.64241161809475422</v>
      </c>
      <c r="P10" s="317">
        <f t="shared" si="0"/>
        <v>0.6410859367868893</v>
      </c>
      <c r="Q10" s="317">
        <f t="shared" si="0"/>
        <v>0.64118551954548797</v>
      </c>
      <c r="R10" s="317">
        <f t="shared" si="0"/>
        <v>0.6422734991991027</v>
      </c>
      <c r="S10" s="317">
        <f t="shared" si="0"/>
        <v>0.64219325107437253</v>
      </c>
    </row>
    <row r="11" spans="1:21" x14ac:dyDescent="0.25">
      <c r="A11" s="316" t="s">
        <v>1717</v>
      </c>
      <c r="B11" s="316" t="s">
        <v>1718</v>
      </c>
      <c r="C11" s="317">
        <v>95.240347523673577</v>
      </c>
      <c r="D11" s="317">
        <v>80.424100819939639</v>
      </c>
      <c r="E11" s="317">
        <v>99.075054705812363</v>
      </c>
      <c r="F11" s="317">
        <v>94.181209473367218</v>
      </c>
      <c r="G11" s="317">
        <v>89.338598243355534</v>
      </c>
      <c r="H11" s="317">
        <v>85.664976697381462</v>
      </c>
      <c r="I11" s="317">
        <v>91.020420887813941</v>
      </c>
      <c r="J11" s="317">
        <f t="shared" si="0"/>
        <v>91.856052001546104</v>
      </c>
      <c r="K11" s="317">
        <f t="shared" si="0"/>
        <v>90.412251460692858</v>
      </c>
      <c r="L11" s="317">
        <f t="shared" si="0"/>
        <v>89.658459858157983</v>
      </c>
      <c r="M11" s="317">
        <f t="shared" si="0"/>
        <v>89.722432181118478</v>
      </c>
      <c r="N11" s="317">
        <f t="shared" si="0"/>
        <v>90.533923277865867</v>
      </c>
      <c r="O11" s="317">
        <f t="shared" si="0"/>
        <v>90.436623755876269</v>
      </c>
      <c r="P11" s="317">
        <f t="shared" si="0"/>
        <v>90.152738106742305</v>
      </c>
      <c r="Q11" s="317">
        <f t="shared" si="0"/>
        <v>90.100835435952177</v>
      </c>
      <c r="R11" s="317">
        <f t="shared" si="0"/>
        <v>90.189310551511014</v>
      </c>
      <c r="S11" s="317">
        <f t="shared" si="0"/>
        <v>90.282686225589515</v>
      </c>
    </row>
    <row r="12" spans="1:21" x14ac:dyDescent="0.25">
      <c r="A12" s="316" t="s">
        <v>1719</v>
      </c>
      <c r="B12" s="316" t="s">
        <v>1718</v>
      </c>
      <c r="C12" s="317">
        <v>95.0400210608897</v>
      </c>
      <c r="D12" s="317">
        <v>80.424100819939639</v>
      </c>
      <c r="E12" s="317">
        <v>99.075054705812363</v>
      </c>
      <c r="F12" s="317">
        <v>94.181209473367218</v>
      </c>
      <c r="G12" s="317">
        <v>89.338598243355534</v>
      </c>
      <c r="H12" s="317">
        <v>85.664976697381462</v>
      </c>
      <c r="I12" s="317">
        <v>91.020420887813941</v>
      </c>
      <c r="J12" s="317">
        <f t="shared" si="0"/>
        <v>91.856052001546104</v>
      </c>
      <c r="K12" s="317">
        <f t="shared" si="0"/>
        <v>90.412251460692858</v>
      </c>
      <c r="L12" s="317">
        <f t="shared" si="0"/>
        <v>89.658459858157983</v>
      </c>
      <c r="M12" s="317">
        <f t="shared" si="0"/>
        <v>89.722432181118478</v>
      </c>
      <c r="N12" s="317">
        <f t="shared" si="0"/>
        <v>90.533923277865867</v>
      </c>
      <c r="O12" s="317">
        <f t="shared" si="0"/>
        <v>90.436623755876269</v>
      </c>
      <c r="P12" s="317">
        <f t="shared" si="0"/>
        <v>90.152738106742305</v>
      </c>
      <c r="Q12" s="317">
        <f t="shared" si="0"/>
        <v>90.100835435952177</v>
      </c>
      <c r="R12" s="317">
        <f t="shared" si="0"/>
        <v>90.189310551511014</v>
      </c>
      <c r="S12" s="317">
        <f t="shared" si="0"/>
        <v>90.282686225589515</v>
      </c>
    </row>
    <row r="13" spans="1:21" x14ac:dyDescent="0.25">
      <c r="A13" s="316" t="s">
        <v>1720</v>
      </c>
      <c r="B13" s="316" t="s">
        <v>1718</v>
      </c>
      <c r="C13" s="317">
        <f>C11-C12</f>
        <v>0.20032646278387745</v>
      </c>
      <c r="D13" s="317">
        <f t="shared" ref="D13:G13" si="1">D11-D12</f>
        <v>0</v>
      </c>
      <c r="E13" s="317">
        <f t="shared" si="1"/>
        <v>0</v>
      </c>
      <c r="F13" s="317">
        <f t="shared" si="1"/>
        <v>0</v>
      </c>
      <c r="G13" s="317">
        <f t="shared" si="1"/>
        <v>0</v>
      </c>
      <c r="H13" s="317">
        <v>0</v>
      </c>
      <c r="I13" s="316">
        <v>0</v>
      </c>
      <c r="J13" s="317">
        <f t="shared" si="0"/>
        <v>0</v>
      </c>
      <c r="K13" s="317">
        <f t="shared" si="0"/>
        <v>0</v>
      </c>
      <c r="L13" s="317">
        <f t="shared" si="0"/>
        <v>0</v>
      </c>
      <c r="M13" s="317">
        <f t="shared" si="0"/>
        <v>0</v>
      </c>
      <c r="N13" s="317">
        <f t="shared" si="0"/>
        <v>0</v>
      </c>
      <c r="O13" s="317">
        <f t="shared" si="0"/>
        <v>0</v>
      </c>
      <c r="P13" s="317">
        <f t="shared" si="0"/>
        <v>0</v>
      </c>
      <c r="Q13" s="317">
        <f t="shared" si="0"/>
        <v>0</v>
      </c>
      <c r="R13" s="317">
        <f t="shared" si="0"/>
        <v>0</v>
      </c>
      <c r="S13" s="317">
        <f t="shared" si="0"/>
        <v>0</v>
      </c>
    </row>
    <row r="14" spans="1:21" x14ac:dyDescent="0.25">
      <c r="A14" s="316" t="s">
        <v>1721</v>
      </c>
      <c r="B14" s="316" t="s">
        <v>1718</v>
      </c>
      <c r="C14" s="317">
        <v>71.226845383093462</v>
      </c>
      <c r="D14" s="317">
        <v>58.4603037767153</v>
      </c>
      <c r="E14" s="317">
        <v>73.242416478827948</v>
      </c>
      <c r="F14" s="317">
        <v>70.054380327404374</v>
      </c>
      <c r="G14" s="317">
        <v>66.936656179320423</v>
      </c>
      <c r="H14" s="317">
        <v>62.22380080974515</v>
      </c>
      <c r="I14" s="317">
        <v>67.178839432797304</v>
      </c>
      <c r="J14" s="317">
        <f t="shared" si="0"/>
        <v>67.927218645619035</v>
      </c>
      <c r="K14" s="317">
        <f t="shared" si="0"/>
        <v>66.864179078977259</v>
      </c>
      <c r="L14" s="317">
        <f t="shared" si="0"/>
        <v>66.226138829291841</v>
      </c>
      <c r="M14" s="317">
        <f t="shared" si="0"/>
        <v>66.084035359286119</v>
      </c>
      <c r="N14" s="317">
        <f t="shared" si="0"/>
        <v>66.856082269194317</v>
      </c>
      <c r="O14" s="317">
        <f t="shared" si="0"/>
        <v>66.791530836473711</v>
      </c>
      <c r="P14" s="317">
        <f t="shared" si="0"/>
        <v>66.564393274644644</v>
      </c>
      <c r="Q14" s="317">
        <f t="shared" si="0"/>
        <v>66.504436113778127</v>
      </c>
      <c r="R14" s="317">
        <f t="shared" si="0"/>
        <v>66.560095570675387</v>
      </c>
      <c r="S14" s="317">
        <f t="shared" si="0"/>
        <v>66.655307612953237</v>
      </c>
    </row>
    <row r="15" spans="1:21" x14ac:dyDescent="0.25">
      <c r="A15" s="316" t="s">
        <v>1722</v>
      </c>
      <c r="B15" s="316" t="s">
        <v>1723</v>
      </c>
      <c r="C15" s="317">
        <v>132.95801331516648</v>
      </c>
      <c r="D15" s="317">
        <v>116.78240954686655</v>
      </c>
      <c r="E15" s="317">
        <v>136.346943476132</v>
      </c>
      <c r="F15" s="317">
        <v>128.32083709491243</v>
      </c>
      <c r="G15" s="317">
        <v>119.32819866778503</v>
      </c>
      <c r="H15" s="317">
        <f>H16+H17</f>
        <v>113.03187632912568</v>
      </c>
      <c r="I15" s="317">
        <f>I16+I17</f>
        <v>114.85295741662571</v>
      </c>
      <c r="J15" s="317">
        <f>J16+J17</f>
        <v>122.47595580798162</v>
      </c>
      <c r="K15" s="317">
        <f t="shared" ref="K15:S15" si="2">K16+K17</f>
        <v>119.65363053157576</v>
      </c>
      <c r="L15" s="317">
        <f t="shared" si="2"/>
        <v>117.88312050796776</v>
      </c>
      <c r="M15" s="317">
        <f t="shared" si="2"/>
        <v>117.59409170915367</v>
      </c>
      <c r="N15" s="317">
        <f t="shared" si="2"/>
        <v>118.50236232366304</v>
      </c>
      <c r="O15" s="317">
        <f t="shared" si="2"/>
        <v>119.22609575947376</v>
      </c>
      <c r="P15" s="317">
        <f t="shared" si="2"/>
        <v>118.57286783682075</v>
      </c>
      <c r="Q15" s="317">
        <f t="shared" si="2"/>
        <v>118.35614504213328</v>
      </c>
      <c r="R15" s="317">
        <f t="shared" si="2"/>
        <v>118.4506569973268</v>
      </c>
      <c r="S15" s="317">
        <f t="shared" si="2"/>
        <v>118.62177502420663</v>
      </c>
    </row>
    <row r="16" spans="1:21" x14ac:dyDescent="0.25">
      <c r="A16" s="316" t="s">
        <v>8</v>
      </c>
      <c r="B16" s="316" t="s">
        <v>1723</v>
      </c>
      <c r="C16" s="317">
        <v>11.972257568651694</v>
      </c>
      <c r="D16" s="317">
        <v>10.10943448017235</v>
      </c>
      <c r="E16" s="317">
        <v>12.257505582200247</v>
      </c>
      <c r="F16" s="317">
        <v>11.553504548761993</v>
      </c>
      <c r="G16" s="317">
        <v>11.129878528640839</v>
      </c>
      <c r="H16" s="317">
        <f>H21*H14/1000</f>
        <v>10.503377576684981</v>
      </c>
      <c r="I16" s="317">
        <f>I21*I14/1000</f>
        <v>11.272609256823388</v>
      </c>
      <c r="J16" s="317">
        <f>J21*J14/1000</f>
        <v>11.345910785816484</v>
      </c>
      <c r="K16" s="317">
        <f t="shared" ref="K16:S16" si="3">K21*K14/1000</f>
        <v>11.164006261639523</v>
      </c>
      <c r="L16" s="317">
        <f t="shared" si="3"/>
        <v>11.084542013906887</v>
      </c>
      <c r="M16" s="317">
        <f t="shared" si="3"/>
        <v>11.075287248043615</v>
      </c>
      <c r="N16" s="317">
        <f t="shared" si="3"/>
        <v>11.18855186798076</v>
      </c>
      <c r="O16" s="317">
        <f t="shared" si="3"/>
        <v>11.171775031900422</v>
      </c>
      <c r="P16" s="317">
        <f t="shared" si="3"/>
        <v>11.136884388908252</v>
      </c>
      <c r="Q16" s="317">
        <f t="shared" si="3"/>
        <v>11.131435227467646</v>
      </c>
      <c r="R16" s="317">
        <f t="shared" si="3"/>
        <v>11.140814184981259</v>
      </c>
      <c r="S16" s="317">
        <f t="shared" si="3"/>
        <v>11.153895097826902</v>
      </c>
    </row>
    <row r="17" spans="1:19" x14ac:dyDescent="0.25">
      <c r="A17" s="316" t="s">
        <v>9</v>
      </c>
      <c r="B17" s="316" t="s">
        <v>1723</v>
      </c>
      <c r="C17" s="317">
        <v>120.98575574651477</v>
      </c>
      <c r="D17" s="317">
        <v>106.67297506669419</v>
      </c>
      <c r="E17" s="317">
        <v>124.08943789393176</v>
      </c>
      <c r="F17" s="317">
        <v>116.7673325461504</v>
      </c>
      <c r="G17" s="317">
        <v>108.19832013914417</v>
      </c>
      <c r="H17" s="317">
        <f>H22*H9/1000</f>
        <v>102.5284987524407</v>
      </c>
      <c r="I17" s="317">
        <f>I22*I9/1000</f>
        <v>103.58034815980233</v>
      </c>
      <c r="J17" s="317">
        <f>J22*J9/1000</f>
        <v>111.13004502216513</v>
      </c>
      <c r="K17" s="317">
        <f t="shared" ref="K17:S17" si="4">K22*K9/1000</f>
        <v>108.48962426993623</v>
      </c>
      <c r="L17" s="317">
        <f t="shared" si="4"/>
        <v>106.79857849406088</v>
      </c>
      <c r="M17" s="317">
        <f t="shared" si="4"/>
        <v>106.51880446111007</v>
      </c>
      <c r="N17" s="317">
        <f t="shared" si="4"/>
        <v>107.31381045568227</v>
      </c>
      <c r="O17" s="317">
        <f t="shared" si="4"/>
        <v>108.05432072757334</v>
      </c>
      <c r="P17" s="317">
        <f t="shared" si="4"/>
        <v>107.43598344791249</v>
      </c>
      <c r="Q17" s="317">
        <f t="shared" si="4"/>
        <v>107.22470981466563</v>
      </c>
      <c r="R17" s="317">
        <f t="shared" si="4"/>
        <v>107.30984281234554</v>
      </c>
      <c r="S17" s="317">
        <f t="shared" si="4"/>
        <v>107.46787992637972</v>
      </c>
    </row>
    <row r="18" spans="1:19" x14ac:dyDescent="0.25">
      <c r="A18" s="316" t="s">
        <v>1724</v>
      </c>
      <c r="B18" s="316" t="s">
        <v>1725</v>
      </c>
      <c r="C18" s="317">
        <f>C16/C11*1000</f>
        <v>125.70573165617429</v>
      </c>
      <c r="D18" s="317">
        <f t="shared" ref="D18:S18" si="5">D16/D11*1000</f>
        <v>125.70155434881663</v>
      </c>
      <c r="E18" s="317">
        <f t="shared" si="5"/>
        <v>123.71939252112413</v>
      </c>
      <c r="F18" s="317">
        <f t="shared" si="5"/>
        <v>122.67313844625365</v>
      </c>
      <c r="G18" s="317">
        <f t="shared" si="5"/>
        <v>124.58085024261742</v>
      </c>
      <c r="H18" s="317">
        <f t="shared" si="5"/>
        <v>122.60993910952689</v>
      </c>
      <c r="I18" s="317">
        <f t="shared" si="5"/>
        <v>123.84703505949834</v>
      </c>
      <c r="J18" s="317">
        <f t="shared" si="5"/>
        <v>123.51838053768643</v>
      </c>
      <c r="K18" s="317">
        <f t="shared" si="5"/>
        <v>123.4789100069378</v>
      </c>
      <c r="L18" s="317">
        <f t="shared" si="5"/>
        <v>123.63074306030821</v>
      </c>
      <c r="M18" s="317">
        <f t="shared" si="5"/>
        <v>123.43944517338151</v>
      </c>
      <c r="N18" s="317">
        <f t="shared" si="5"/>
        <v>123.58408277128299</v>
      </c>
      <c r="O18" s="317">
        <f t="shared" si="5"/>
        <v>123.53153587486196</v>
      </c>
      <c r="P18" s="317">
        <f t="shared" si="5"/>
        <v>123.53351237898065</v>
      </c>
      <c r="Q18" s="317">
        <f t="shared" si="5"/>
        <v>123.54419549617143</v>
      </c>
      <c r="R18" s="317">
        <f t="shared" si="5"/>
        <v>123.52699135689987</v>
      </c>
      <c r="S18" s="317">
        <f t="shared" si="5"/>
        <v>123.54412085121885</v>
      </c>
    </row>
    <row r="19" spans="1:19" x14ac:dyDescent="0.25">
      <c r="A19" s="316" t="s">
        <v>1726</v>
      </c>
      <c r="B19" s="316"/>
      <c r="C19" s="314" t="s">
        <v>1727</v>
      </c>
      <c r="D19" s="314"/>
      <c r="E19" s="314"/>
      <c r="F19" s="314"/>
      <c r="G19" s="314"/>
      <c r="H19" s="314" t="s">
        <v>1728</v>
      </c>
      <c r="I19" s="314"/>
      <c r="J19" s="316"/>
      <c r="K19" s="316"/>
      <c r="L19" s="316"/>
      <c r="M19" s="316"/>
      <c r="N19" s="316"/>
      <c r="O19" s="316"/>
      <c r="P19" s="316"/>
      <c r="Q19" s="316"/>
      <c r="R19" s="316"/>
      <c r="S19" s="316"/>
    </row>
    <row r="20" spans="1:19" x14ac:dyDescent="0.25">
      <c r="A20" s="316" t="s">
        <v>1729</v>
      </c>
      <c r="B20" s="316" t="s">
        <v>7</v>
      </c>
      <c r="C20" s="317">
        <f>C17*1000/C8</f>
        <v>162.12695687504626</v>
      </c>
      <c r="D20" s="317">
        <f t="shared" ref="D20:S20" si="6">D17*1000/D8</f>
        <v>162.46650087939955</v>
      </c>
      <c r="E20" s="317">
        <f t="shared" si="6"/>
        <v>160.09209498282056</v>
      </c>
      <c r="F20" s="317">
        <f t="shared" si="6"/>
        <v>159.72907353706117</v>
      </c>
      <c r="G20" s="317">
        <f t="shared" si="6"/>
        <v>159.78669620649842</v>
      </c>
      <c r="H20" s="317">
        <f t="shared" si="6"/>
        <v>160.02001254075915</v>
      </c>
      <c r="I20" s="317">
        <f t="shared" si="6"/>
        <v>159.82110100604567</v>
      </c>
      <c r="J20" s="317">
        <f t="shared" si="6"/>
        <v>160.03227313099481</v>
      </c>
      <c r="K20" s="317">
        <f t="shared" si="6"/>
        <v>159.94703471105933</v>
      </c>
      <c r="L20" s="317">
        <f t="shared" si="6"/>
        <v>159.94158834477781</v>
      </c>
      <c r="M20" s="317">
        <f t="shared" si="6"/>
        <v>159.97335374107865</v>
      </c>
      <c r="N20" s="317">
        <f t="shared" si="6"/>
        <v>159.95988750746744</v>
      </c>
      <c r="O20" s="317">
        <f t="shared" si="6"/>
        <v>159.97736864053061</v>
      </c>
      <c r="P20" s="317">
        <f t="shared" si="6"/>
        <v>159.96126202701257</v>
      </c>
      <c r="Q20" s="317">
        <f t="shared" si="6"/>
        <v>159.96332759256688</v>
      </c>
      <c r="R20" s="317">
        <f t="shared" si="6"/>
        <v>159.96751639588783</v>
      </c>
      <c r="S20" s="317">
        <f t="shared" si="6"/>
        <v>159.96610541630167</v>
      </c>
    </row>
    <row r="21" spans="1:19" x14ac:dyDescent="0.25">
      <c r="A21" s="316" t="s">
        <v>1730</v>
      </c>
      <c r="B21" s="316" t="s">
        <v>1725</v>
      </c>
      <c r="C21" s="317">
        <f>C16/C14*1000</f>
        <v>168.08630937196401</v>
      </c>
      <c r="D21" s="317">
        <f t="shared" ref="D21:G21" si="7">D16/D14*1000</f>
        <v>172.92818933655511</v>
      </c>
      <c r="E21" s="317">
        <f t="shared" si="7"/>
        <v>167.3552863420816</v>
      </c>
      <c r="F21" s="317">
        <f t="shared" si="7"/>
        <v>164.92194342117975</v>
      </c>
      <c r="G21" s="317">
        <f t="shared" si="7"/>
        <v>166.27479118204491</v>
      </c>
      <c r="H21" s="317">
        <v>168.8</v>
      </c>
      <c r="I21" s="316">
        <v>167.8</v>
      </c>
      <c r="J21" s="317">
        <f>AVERAGE(E21:I21)</f>
        <v>167.03040418906124</v>
      </c>
      <c r="K21" s="317">
        <f t="shared" ref="K21:S22" si="8">AVERAGE(F21:J21)</f>
        <v>166.9654277584572</v>
      </c>
      <c r="L21" s="317">
        <f t="shared" si="8"/>
        <v>167.37412462591266</v>
      </c>
      <c r="M21" s="317">
        <f t="shared" si="8"/>
        <v>167.59399131468621</v>
      </c>
      <c r="N21" s="317">
        <f t="shared" si="8"/>
        <v>167.35278957762347</v>
      </c>
      <c r="O21" s="317">
        <f t="shared" si="8"/>
        <v>167.26334749314816</v>
      </c>
      <c r="P21" s="317">
        <f t="shared" si="8"/>
        <v>167.30993615396557</v>
      </c>
      <c r="Q21" s="317">
        <f t="shared" si="8"/>
        <v>167.37883783306719</v>
      </c>
      <c r="R21" s="317">
        <f t="shared" si="8"/>
        <v>167.37978047449812</v>
      </c>
      <c r="S21" s="317">
        <f t="shared" si="8"/>
        <v>167.3369383064605</v>
      </c>
    </row>
    <row r="22" spans="1:19" x14ac:dyDescent="0.25">
      <c r="A22" s="316" t="s">
        <v>1731</v>
      </c>
      <c r="B22" s="316" t="s">
        <v>7</v>
      </c>
      <c r="C22" s="317">
        <f>C17*1000/C9</f>
        <v>171.41970796559355</v>
      </c>
      <c r="D22" s="317">
        <f t="shared" ref="D22:G22" si="9">D17*1000/D9</f>
        <v>170.81586443999993</v>
      </c>
      <c r="E22" s="317">
        <f t="shared" si="9"/>
        <v>165.64578524390845</v>
      </c>
      <c r="F22" s="317">
        <f t="shared" si="9"/>
        <v>165.93556004995375</v>
      </c>
      <c r="G22" s="317">
        <f t="shared" si="9"/>
        <v>169.00897964003644</v>
      </c>
      <c r="H22" s="317">
        <v>169.4</v>
      </c>
      <c r="I22" s="316">
        <v>169.8</v>
      </c>
      <c r="J22" s="317">
        <f>AVERAGE(E22:I22)</f>
        <v>167.95806498677976</v>
      </c>
      <c r="K22" s="317">
        <f t="shared" si="8"/>
        <v>168.42052093535398</v>
      </c>
      <c r="L22" s="317">
        <f t="shared" si="8"/>
        <v>168.91751311243405</v>
      </c>
      <c r="M22" s="317">
        <f t="shared" si="8"/>
        <v>168.89921980691355</v>
      </c>
      <c r="N22" s="317">
        <f t="shared" si="8"/>
        <v>168.79906376829626</v>
      </c>
      <c r="O22" s="317">
        <f t="shared" si="8"/>
        <v>168.59887652195553</v>
      </c>
      <c r="P22" s="317">
        <f t="shared" si="8"/>
        <v>168.72703882899066</v>
      </c>
      <c r="Q22" s="317">
        <f t="shared" si="8"/>
        <v>168.78834240771801</v>
      </c>
      <c r="R22" s="317">
        <f t="shared" si="8"/>
        <v>168.7625082667748</v>
      </c>
      <c r="S22" s="317">
        <f t="shared" si="8"/>
        <v>168.73516595874705</v>
      </c>
    </row>
    <row r="23" spans="1:19" x14ac:dyDescent="0.25">
      <c r="A23" s="316" t="s">
        <v>1726</v>
      </c>
      <c r="B23" s="316"/>
      <c r="C23" s="314" t="s">
        <v>1727</v>
      </c>
      <c r="D23" s="314"/>
      <c r="E23" s="314"/>
      <c r="F23" s="314"/>
      <c r="G23" s="314"/>
      <c r="H23" s="314" t="s">
        <v>1728</v>
      </c>
      <c r="I23" s="314"/>
      <c r="J23" s="316"/>
      <c r="K23" s="316"/>
      <c r="L23" s="316"/>
      <c r="M23" s="316"/>
      <c r="N23" s="316"/>
      <c r="O23" s="316"/>
      <c r="P23" s="316"/>
      <c r="Q23" s="316"/>
      <c r="R23" s="316"/>
      <c r="S23" s="316"/>
    </row>
  </sheetData>
  <mergeCells count="1">
    <mergeCell ref="P4:Q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2"/>
  <sheetViews>
    <sheetView view="pageBreakPreview" topLeftCell="A4" zoomScale="87" zoomScaleNormal="100" zoomScaleSheetLayoutView="87" workbookViewId="0">
      <selection activeCell="L11" sqref="L11"/>
    </sheetView>
  </sheetViews>
  <sheetFormatPr defaultRowHeight="15" x14ac:dyDescent="0.25"/>
  <cols>
    <col min="2" max="2" width="31.140625" customWidth="1"/>
    <col min="3" max="3" width="39.85546875" customWidth="1"/>
    <col min="6" max="6" width="13" customWidth="1"/>
    <col min="7" max="7" width="14.7109375" customWidth="1"/>
    <col min="8" max="8" width="11.5703125" customWidth="1"/>
    <col min="10" max="10" width="13" customWidth="1"/>
  </cols>
  <sheetData>
    <row r="1" spans="2:13" s="20" customFormat="1" ht="46.5" customHeight="1" x14ac:dyDescent="0.25">
      <c r="B1" s="468"/>
      <c r="C1" s="468"/>
      <c r="G1" s="1" t="s">
        <v>1735</v>
      </c>
      <c r="H1"/>
      <c r="I1"/>
      <c r="J1" s="1"/>
      <c r="K1"/>
      <c r="L1"/>
      <c r="M1" s="315"/>
    </row>
    <row r="2" spans="2:13" ht="15.75" x14ac:dyDescent="0.25">
      <c r="G2" s="1" t="s">
        <v>473</v>
      </c>
      <c r="J2" s="1"/>
      <c r="M2" s="315"/>
    </row>
    <row r="4" spans="2:13" x14ac:dyDescent="0.25">
      <c r="B4" s="19" t="s">
        <v>376</v>
      </c>
    </row>
    <row r="5" spans="2:13" x14ac:dyDescent="0.25">
      <c r="B5" s="19" t="s">
        <v>377</v>
      </c>
    </row>
    <row r="6" spans="2:13" ht="15.75" thickBot="1" x14ac:dyDescent="0.3"/>
    <row r="7" spans="2:13" ht="70.5" customHeight="1" x14ac:dyDescent="0.25">
      <c r="B7" s="469" t="s">
        <v>365</v>
      </c>
      <c r="C7" s="472" t="s">
        <v>366</v>
      </c>
      <c r="D7" s="473"/>
      <c r="E7" s="474"/>
      <c r="F7" s="28" t="s">
        <v>367</v>
      </c>
      <c r="G7" s="28" t="s">
        <v>369</v>
      </c>
      <c r="H7" s="453" t="s">
        <v>370</v>
      </c>
      <c r="I7" s="454"/>
      <c r="J7" s="450" t="s">
        <v>372</v>
      </c>
    </row>
    <row r="8" spans="2:13" ht="30" customHeight="1" x14ac:dyDescent="0.25">
      <c r="B8" s="470"/>
      <c r="C8" s="475"/>
      <c r="D8" s="476"/>
      <c r="E8" s="477"/>
      <c r="F8" s="34" t="s">
        <v>368</v>
      </c>
      <c r="G8" s="34" t="s">
        <v>368</v>
      </c>
      <c r="H8" s="481" t="s">
        <v>371</v>
      </c>
      <c r="I8" s="482"/>
      <c r="J8" s="451"/>
    </row>
    <row r="9" spans="2:13" ht="15.75" thickBot="1" x14ac:dyDescent="0.3">
      <c r="B9" s="470"/>
      <c r="C9" s="478"/>
      <c r="D9" s="479"/>
      <c r="E9" s="480"/>
      <c r="F9" s="10"/>
      <c r="G9" s="10"/>
      <c r="H9" s="455" t="s">
        <v>368</v>
      </c>
      <c r="I9" s="456"/>
      <c r="J9" s="452"/>
    </row>
    <row r="10" spans="2:13" ht="15.75" thickBot="1" x14ac:dyDescent="0.3">
      <c r="B10" s="471"/>
      <c r="C10" s="29" t="s">
        <v>373</v>
      </c>
      <c r="D10" s="29" t="s">
        <v>374</v>
      </c>
      <c r="E10" s="29" t="s">
        <v>375</v>
      </c>
      <c r="F10" s="33"/>
      <c r="G10" s="33"/>
      <c r="H10" s="483"/>
      <c r="I10" s="484"/>
      <c r="J10" s="33"/>
    </row>
    <row r="11" spans="2:13" ht="15.75" thickBot="1" x14ac:dyDescent="0.3">
      <c r="B11" s="457" t="s">
        <v>216</v>
      </c>
      <c r="C11" s="458"/>
      <c r="D11" s="458"/>
      <c r="E11" s="458"/>
      <c r="F11" s="458"/>
      <c r="G11" s="458"/>
      <c r="H11" s="458"/>
      <c r="I11" s="458"/>
      <c r="J11" s="459"/>
    </row>
    <row r="12" spans="2:13" ht="15.75" thickBot="1" x14ac:dyDescent="0.3">
      <c r="B12" s="27">
        <v>2023</v>
      </c>
      <c r="C12" s="29">
        <v>311</v>
      </c>
      <c r="D12" s="29">
        <v>300</v>
      </c>
      <c r="E12" s="318">
        <v>611</v>
      </c>
      <c r="F12" s="29">
        <v>0</v>
      </c>
      <c r="G12" s="460">
        <v>611</v>
      </c>
      <c r="H12" s="461"/>
      <c r="I12" s="29">
        <v>20</v>
      </c>
      <c r="J12" s="29">
        <v>591</v>
      </c>
    </row>
    <row r="15" spans="2:13" x14ac:dyDescent="0.25">
      <c r="B15" s="19" t="s">
        <v>378</v>
      </c>
    </row>
    <row r="17" spans="2:12" ht="15.75" thickBot="1" x14ac:dyDescent="0.3"/>
    <row r="18" spans="2:12" ht="75" thickBot="1" x14ac:dyDescent="0.3">
      <c r="B18" s="12" t="s">
        <v>379</v>
      </c>
      <c r="C18" s="13" t="s">
        <v>380</v>
      </c>
      <c r="D18" s="14" t="s">
        <v>381</v>
      </c>
      <c r="E18" s="14" t="s">
        <v>382</v>
      </c>
      <c r="F18" s="14" t="s">
        <v>383</v>
      </c>
      <c r="G18" s="14" t="s">
        <v>384</v>
      </c>
      <c r="H18" s="14" t="s">
        <v>385</v>
      </c>
      <c r="I18" s="14" t="s">
        <v>386</v>
      </c>
      <c r="J18" s="14" t="s">
        <v>387</v>
      </c>
      <c r="K18" s="14" t="s">
        <v>388</v>
      </c>
      <c r="L18" s="14" t="s">
        <v>389</v>
      </c>
    </row>
    <row r="19" spans="2:12" x14ac:dyDescent="0.25">
      <c r="B19" s="462"/>
      <c r="C19" s="463"/>
      <c r="D19" s="463"/>
      <c r="E19" s="463"/>
      <c r="F19" s="463"/>
      <c r="G19" s="463"/>
      <c r="H19" s="463"/>
      <c r="I19" s="463"/>
      <c r="J19" s="463"/>
      <c r="K19" s="463"/>
      <c r="L19" s="464"/>
    </row>
    <row r="20" spans="2:12" ht="15.75" thickBot="1" x14ac:dyDescent="0.3">
      <c r="B20" s="465" t="s">
        <v>390</v>
      </c>
      <c r="C20" s="466"/>
      <c r="D20" s="466"/>
      <c r="E20" s="466"/>
      <c r="F20" s="466"/>
      <c r="G20" s="466"/>
      <c r="H20" s="466"/>
      <c r="I20" s="466"/>
      <c r="J20" s="466"/>
      <c r="K20" s="466"/>
      <c r="L20" s="467"/>
    </row>
    <row r="21" spans="2:12" ht="15.75" thickBot="1" x14ac:dyDescent="0.3">
      <c r="B21" s="15">
        <v>1</v>
      </c>
      <c r="C21" s="16" t="s">
        <v>391</v>
      </c>
      <c r="D21" s="16">
        <v>1974</v>
      </c>
      <c r="E21" s="16">
        <v>220000</v>
      </c>
      <c r="F21" s="16">
        <v>343129</v>
      </c>
      <c r="G21" s="16">
        <v>2005</v>
      </c>
      <c r="H21" s="16">
        <v>600</v>
      </c>
      <c r="I21" s="16">
        <v>219</v>
      </c>
      <c r="J21" s="16">
        <v>377410</v>
      </c>
      <c r="K21" s="16">
        <v>3</v>
      </c>
      <c r="L21" s="16">
        <v>2029</v>
      </c>
    </row>
    <row r="22" spans="2:12" ht="15.75" thickBot="1" x14ac:dyDescent="0.3">
      <c r="B22" s="15">
        <v>2</v>
      </c>
      <c r="C22" s="16" t="s">
        <v>392</v>
      </c>
      <c r="D22" s="16">
        <v>1976</v>
      </c>
      <c r="E22" s="16">
        <v>220000</v>
      </c>
      <c r="F22" s="16">
        <v>339316</v>
      </c>
      <c r="G22" s="16">
        <v>2006</v>
      </c>
      <c r="H22" s="16">
        <v>600</v>
      </c>
      <c r="I22" s="16">
        <v>209</v>
      </c>
      <c r="J22" s="16">
        <v>352000</v>
      </c>
      <c r="K22" s="16">
        <v>3</v>
      </c>
      <c r="L22" s="16">
        <v>2026</v>
      </c>
    </row>
    <row r="25" spans="2:12" x14ac:dyDescent="0.25">
      <c r="B25" s="18" t="s">
        <v>393</v>
      </c>
    </row>
    <row r="26" spans="2:12" x14ac:dyDescent="0.25">
      <c r="B26" s="18" t="s">
        <v>394</v>
      </c>
    </row>
    <row r="27" spans="2:12" ht="15.75" thickBot="1" x14ac:dyDescent="0.3"/>
    <row r="28" spans="2:12" ht="60" x14ac:dyDescent="0.25">
      <c r="B28" s="450" t="s">
        <v>395</v>
      </c>
      <c r="C28" s="450" t="s">
        <v>396</v>
      </c>
      <c r="D28" s="28" t="s">
        <v>397</v>
      </c>
      <c r="E28" s="28" t="s">
        <v>399</v>
      </c>
      <c r="F28" s="28" t="s">
        <v>400</v>
      </c>
      <c r="G28" s="28" t="s">
        <v>401</v>
      </c>
    </row>
    <row r="29" spans="2:12" x14ac:dyDescent="0.25">
      <c r="B29" s="451"/>
      <c r="C29" s="451"/>
      <c r="D29" s="34" t="s">
        <v>398</v>
      </c>
      <c r="E29" s="34" t="s">
        <v>398</v>
      </c>
      <c r="F29" s="34" t="s">
        <v>398</v>
      </c>
      <c r="G29" s="34" t="s">
        <v>402</v>
      </c>
    </row>
    <row r="30" spans="2:12" ht="15.75" thickBot="1" x14ac:dyDescent="0.3">
      <c r="B30" s="452"/>
      <c r="C30" s="452"/>
      <c r="D30" s="10"/>
      <c r="E30" s="10"/>
      <c r="F30" s="10"/>
      <c r="G30" s="29" t="s">
        <v>398</v>
      </c>
    </row>
    <row r="31" spans="2:12" ht="15.75" thickBot="1" x14ac:dyDescent="0.3">
      <c r="B31" s="27"/>
      <c r="C31" s="29"/>
      <c r="D31" s="29"/>
      <c r="E31" s="29"/>
      <c r="F31" s="29"/>
      <c r="G31" s="29"/>
    </row>
    <row r="32" spans="2:12" ht="15.75" thickBot="1" x14ac:dyDescent="0.3">
      <c r="B32" s="27">
        <v>2</v>
      </c>
      <c r="C32" s="29" t="s">
        <v>216</v>
      </c>
      <c r="D32" s="29">
        <v>611</v>
      </c>
      <c r="E32" s="29">
        <v>611</v>
      </c>
      <c r="F32" s="29">
        <v>591</v>
      </c>
      <c r="G32" s="29">
        <v>557.20000000000005</v>
      </c>
    </row>
    <row r="35" spans="2:9" x14ac:dyDescent="0.25">
      <c r="B35" s="18" t="s">
        <v>403</v>
      </c>
    </row>
    <row r="36" spans="2:9" ht="15.75" thickBot="1" x14ac:dyDescent="0.3"/>
    <row r="37" spans="2:9" ht="30" x14ac:dyDescent="0.25">
      <c r="B37" s="450" t="s">
        <v>395</v>
      </c>
      <c r="C37" s="450" t="s">
        <v>396</v>
      </c>
      <c r="D37" s="28" t="s">
        <v>404</v>
      </c>
      <c r="E37" s="28" t="s">
        <v>406</v>
      </c>
      <c r="F37" s="28" t="s">
        <v>407</v>
      </c>
      <c r="G37" s="28" t="s">
        <v>401</v>
      </c>
      <c r="H37" s="28" t="s">
        <v>409</v>
      </c>
      <c r="I37" s="28" t="s">
        <v>410</v>
      </c>
    </row>
    <row r="38" spans="2:9" ht="30" x14ac:dyDescent="0.25">
      <c r="B38" s="451"/>
      <c r="C38" s="451"/>
      <c r="D38" s="34" t="s">
        <v>405</v>
      </c>
      <c r="E38" s="34" t="s">
        <v>405</v>
      </c>
      <c r="F38" s="34" t="s">
        <v>408</v>
      </c>
      <c r="G38" s="34" t="s">
        <v>402</v>
      </c>
      <c r="H38" s="34" t="s">
        <v>405</v>
      </c>
      <c r="I38" s="34" t="s">
        <v>411</v>
      </c>
    </row>
    <row r="39" spans="2:9" ht="15.75" thickBot="1" x14ac:dyDescent="0.3">
      <c r="B39" s="452"/>
      <c r="C39" s="452"/>
      <c r="D39" s="29" t="s">
        <v>398</v>
      </c>
      <c r="E39" s="29" t="s">
        <v>398</v>
      </c>
      <c r="F39" s="29" t="s">
        <v>398</v>
      </c>
      <c r="G39" s="29" t="s">
        <v>398</v>
      </c>
      <c r="H39" s="29" t="s">
        <v>368</v>
      </c>
      <c r="I39" s="29" t="s">
        <v>412</v>
      </c>
    </row>
    <row r="40" spans="2:9" ht="15.75" thickBot="1" x14ac:dyDescent="0.3">
      <c r="B40" s="27"/>
      <c r="C40" s="29"/>
      <c r="D40" s="29"/>
      <c r="E40" s="29"/>
      <c r="F40" s="29"/>
      <c r="G40" s="29"/>
      <c r="H40" s="29"/>
      <c r="I40" s="29"/>
    </row>
    <row r="41" spans="2:9" ht="15.75" thickBot="1" x14ac:dyDescent="0.3">
      <c r="B41" s="27">
        <v>2</v>
      </c>
      <c r="C41" s="29" t="s">
        <v>216</v>
      </c>
      <c r="D41" s="29">
        <v>611</v>
      </c>
      <c r="E41" s="29">
        <v>611</v>
      </c>
      <c r="F41" s="29">
        <v>591</v>
      </c>
      <c r="G41" s="29">
        <v>557.20000000000005</v>
      </c>
      <c r="H41" s="29">
        <v>33.799999999999997</v>
      </c>
      <c r="I41" s="29">
        <v>5.7</v>
      </c>
    </row>
    <row r="44" spans="2:9" x14ac:dyDescent="0.25">
      <c r="B44" s="18" t="s">
        <v>413</v>
      </c>
    </row>
    <row r="45" spans="2:9" x14ac:dyDescent="0.25">
      <c r="B45" s="18" t="s">
        <v>414</v>
      </c>
    </row>
    <row r="46" spans="2:9" ht="15.75" thickBot="1" x14ac:dyDescent="0.3"/>
    <row r="47" spans="2:9" ht="15.75" thickBot="1" x14ac:dyDescent="0.3">
      <c r="B47" s="17" t="s">
        <v>415</v>
      </c>
      <c r="C47" s="30" t="s">
        <v>216</v>
      </c>
    </row>
    <row r="48" spans="2:9" ht="54.75" customHeight="1" x14ac:dyDescent="0.25">
      <c r="B48" s="31" t="s">
        <v>416</v>
      </c>
      <c r="C48" s="450">
        <v>611</v>
      </c>
    </row>
    <row r="49" spans="2:3" ht="13.5" customHeight="1" thickBot="1" x14ac:dyDescent="0.3">
      <c r="B49" s="32" t="s">
        <v>417</v>
      </c>
      <c r="C49" s="452"/>
    </row>
    <row r="50" spans="2:3" ht="30.75" customHeight="1" x14ac:dyDescent="0.25">
      <c r="B50" s="31" t="s">
        <v>418</v>
      </c>
      <c r="C50" s="450">
        <v>611</v>
      </c>
    </row>
    <row r="51" spans="2:3" ht="18.75" customHeight="1" thickBot="1" x14ac:dyDescent="0.3">
      <c r="B51" s="32" t="s">
        <v>419</v>
      </c>
      <c r="C51" s="452"/>
    </row>
    <row r="52" spans="2:3" ht="36.75" customHeight="1" x14ac:dyDescent="0.25">
      <c r="B52" s="31" t="s">
        <v>420</v>
      </c>
      <c r="C52" s="450">
        <v>20</v>
      </c>
    </row>
    <row r="53" spans="2:3" ht="38.25" customHeight="1" x14ac:dyDescent="0.25">
      <c r="B53" s="31" t="s">
        <v>421</v>
      </c>
      <c r="C53" s="451"/>
    </row>
    <row r="54" spans="2:3" ht="15.75" thickBot="1" x14ac:dyDescent="0.3">
      <c r="B54" s="32" t="s">
        <v>398</v>
      </c>
      <c r="C54" s="452"/>
    </row>
    <row r="55" spans="2:3" ht="33.75" customHeight="1" x14ac:dyDescent="0.25">
      <c r="B55" s="31" t="s">
        <v>400</v>
      </c>
      <c r="C55" s="450">
        <v>911</v>
      </c>
    </row>
    <row r="56" spans="2:3" ht="15.75" thickBot="1" x14ac:dyDescent="0.3">
      <c r="B56" s="32" t="s">
        <v>398</v>
      </c>
      <c r="C56" s="452"/>
    </row>
    <row r="57" spans="2:3" ht="25.5" customHeight="1" x14ac:dyDescent="0.25">
      <c r="B57" s="31" t="s">
        <v>422</v>
      </c>
      <c r="C57" s="450">
        <v>557.20000000000005</v>
      </c>
    </row>
    <row r="58" spans="2:3" ht="24.75" customHeight="1" x14ac:dyDescent="0.25">
      <c r="B58" s="31" t="s">
        <v>423</v>
      </c>
      <c r="C58" s="451"/>
    </row>
    <row r="59" spans="2:3" ht="21" customHeight="1" thickBot="1" x14ac:dyDescent="0.3">
      <c r="B59" s="32" t="s">
        <v>424</v>
      </c>
      <c r="C59" s="452"/>
    </row>
    <row r="60" spans="2:3" ht="30" customHeight="1" x14ac:dyDescent="0.25">
      <c r="B60" s="31" t="s">
        <v>425</v>
      </c>
      <c r="C60" s="450">
        <v>33.799999999999997</v>
      </c>
    </row>
    <row r="61" spans="2:3" ht="15.75" thickBot="1" x14ac:dyDescent="0.3">
      <c r="B61" s="32" t="s">
        <v>417</v>
      </c>
      <c r="C61" s="452"/>
    </row>
    <row r="62" spans="2:3" ht="29.25" customHeight="1" thickBot="1" x14ac:dyDescent="0.3">
      <c r="B62" s="32" t="s">
        <v>426</v>
      </c>
      <c r="C62" s="29">
        <v>5.7</v>
      </c>
    </row>
    <row r="64" spans="2:3" x14ac:dyDescent="0.25">
      <c r="B64" s="18" t="s">
        <v>427</v>
      </c>
    </row>
    <row r="65" spans="2:10" x14ac:dyDescent="0.25">
      <c r="B65" s="18" t="s">
        <v>428</v>
      </c>
    </row>
    <row r="66" spans="2:10" ht="15.75" thickBot="1" x14ac:dyDescent="0.3"/>
    <row r="67" spans="2:10" ht="30.75" customHeight="1" x14ac:dyDescent="0.25">
      <c r="B67" s="450" t="s">
        <v>202</v>
      </c>
      <c r="C67" s="28" t="s">
        <v>429</v>
      </c>
      <c r="D67" s="450" t="s">
        <v>432</v>
      </c>
      <c r="E67" s="453" t="s">
        <v>433</v>
      </c>
      <c r="F67" s="454"/>
      <c r="G67" s="28" t="s">
        <v>434</v>
      </c>
      <c r="H67" s="453" t="s">
        <v>436</v>
      </c>
      <c r="I67" s="454"/>
      <c r="J67" s="450" t="s">
        <v>437</v>
      </c>
    </row>
    <row r="68" spans="2:10" ht="15.75" thickBot="1" x14ac:dyDescent="0.3">
      <c r="B68" s="451"/>
      <c r="C68" s="34" t="s">
        <v>430</v>
      </c>
      <c r="D68" s="451"/>
      <c r="E68" s="455"/>
      <c r="F68" s="456"/>
      <c r="G68" s="34" t="s">
        <v>435</v>
      </c>
      <c r="H68" s="455"/>
      <c r="I68" s="456"/>
      <c r="J68" s="451"/>
    </row>
    <row r="69" spans="2:10" ht="23.25" customHeight="1" thickBot="1" x14ac:dyDescent="0.3">
      <c r="B69" s="452"/>
      <c r="C69" s="29" t="s">
        <v>431</v>
      </c>
      <c r="D69" s="452"/>
      <c r="E69" s="29" t="s">
        <v>438</v>
      </c>
      <c r="F69" s="29" t="s">
        <v>439</v>
      </c>
      <c r="G69" s="10"/>
      <c r="H69" s="29" t="s">
        <v>440</v>
      </c>
      <c r="I69" s="29" t="s">
        <v>441</v>
      </c>
      <c r="J69" s="452"/>
    </row>
    <row r="70" spans="2:10" ht="15.75" thickBot="1" x14ac:dyDescent="0.3">
      <c r="B70" s="319" t="s">
        <v>442</v>
      </c>
      <c r="C70" s="29">
        <v>300</v>
      </c>
      <c r="D70" s="29">
        <v>1974</v>
      </c>
      <c r="E70" s="29" t="s">
        <v>6</v>
      </c>
      <c r="F70" s="29">
        <v>50</v>
      </c>
      <c r="G70" s="29" t="s">
        <v>6</v>
      </c>
      <c r="H70" s="29" t="s">
        <v>443</v>
      </c>
      <c r="I70" s="29" t="s">
        <v>6</v>
      </c>
      <c r="J70" s="29">
        <v>374</v>
      </c>
    </row>
    <row r="72" spans="2:10" x14ac:dyDescent="0.25">
      <c r="B72" s="320" t="s">
        <v>444</v>
      </c>
    </row>
  </sheetData>
  <mergeCells count="27">
    <mergeCell ref="B1:C1"/>
    <mergeCell ref="B7:B10"/>
    <mergeCell ref="C7:E9"/>
    <mergeCell ref="H7:I7"/>
    <mergeCell ref="J7:J9"/>
    <mergeCell ref="H8:I8"/>
    <mergeCell ref="H9:I9"/>
    <mergeCell ref="H10:I10"/>
    <mergeCell ref="C55:C56"/>
    <mergeCell ref="B11:J11"/>
    <mergeCell ref="G12:H12"/>
    <mergeCell ref="B19:L19"/>
    <mergeCell ref="B20:L20"/>
    <mergeCell ref="B28:B30"/>
    <mergeCell ref="C28:C30"/>
    <mergeCell ref="B37:B39"/>
    <mergeCell ref="C37:C39"/>
    <mergeCell ref="C48:C49"/>
    <mergeCell ref="C50:C51"/>
    <mergeCell ref="C52:C54"/>
    <mergeCell ref="J67:J69"/>
    <mergeCell ref="C57:C59"/>
    <mergeCell ref="C60:C61"/>
    <mergeCell ref="B67:B69"/>
    <mergeCell ref="D67:D69"/>
    <mergeCell ref="E67:F68"/>
    <mergeCell ref="H67:I68"/>
  </mergeCells>
  <pageMargins left="0.25" right="0.25" top="0.75" bottom="0.75" header="0.3" footer="0.3"/>
  <pageSetup paperSize="9" scale="7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J2"/>
  <sheetViews>
    <sheetView workbookViewId="0">
      <selection activeCell="Q25" sqref="Q25"/>
    </sheetView>
  </sheetViews>
  <sheetFormatPr defaultRowHeight="15" x14ac:dyDescent="0.25"/>
  <sheetData>
    <row r="1" spans="7:10" x14ac:dyDescent="0.25">
      <c r="G1" s="1" t="s">
        <v>1736</v>
      </c>
      <c r="J1" s="1"/>
    </row>
    <row r="2" spans="7:10" x14ac:dyDescent="0.25">
      <c r="G2" s="1" t="s">
        <v>473</v>
      </c>
      <c r="J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общий</vt:lpstr>
      <vt:lpstr>Приложение №1 ИП</vt:lpstr>
      <vt:lpstr>Приложение № 2</vt:lpstr>
      <vt:lpstr>Приложение № 3</vt:lpstr>
      <vt:lpstr>Пиложение №4 пол отп1</vt:lpstr>
      <vt:lpstr>Приложение № 5 пол отп2</vt:lpstr>
      <vt:lpstr>Приложение № 6 тарифы</vt:lpstr>
      <vt:lpstr>Приложение № 7</vt:lpstr>
      <vt:lpstr>Не актуально Приложение №8</vt:lpstr>
      <vt:lpstr>Приложение №9 </vt:lpstr>
      <vt:lpstr>Приложение № 10</vt:lpstr>
      <vt:lpstr>'Приложение №1 ИП'!Заголовки_для_печати</vt:lpstr>
      <vt:lpstr>'Приложение №1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2024-11-15T11:09:53Z</dcterms:modified>
</cp:coreProperties>
</file>